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ULIAH SITI\skripsi\bener\"/>
    </mc:Choice>
  </mc:AlternateContent>
  <bookViews>
    <workbookView xWindow="0" yWindow="0" windowWidth="24000" windowHeight="8655" activeTab="2"/>
  </bookViews>
  <sheets>
    <sheet name="skor" sheetId="1" r:id="rId1"/>
    <sheet name="Sheet7" sheetId="9" r:id="rId2"/>
    <sheet name="tiap sub" sheetId="6" r:id="rId3"/>
    <sheet name="jadi 1" sheetId="7" r:id="rId4"/>
    <sheet name="rangkuman" sheetId="8" r:id="rId5"/>
    <sheet name="burnout" sheetId="4" r:id="rId6"/>
    <sheet name="spss" sheetId="5" r:id="rId7"/>
    <sheet name="Sheet2" sheetId="2" r:id="rId8"/>
    <sheet name="kualitas" sheetId="3" r:id="rId9"/>
  </sheets>
  <definedNames>
    <definedName name="_xlnm.Print_Area" localSheetId="3">'jadi 1'!$A$1:$M$104</definedName>
    <definedName name="_xlnm.Print_Area" localSheetId="8">kualitas!$A$1:$AB$104</definedName>
    <definedName name="_xlnm.Print_Area" localSheetId="4">rangkuman!$A$1:$W$32</definedName>
    <definedName name="_xlnm.Print_Titles" localSheetId="0">skor!$4:$4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B46" i="1" l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B65" i="1"/>
  <c r="BB66" i="1"/>
  <c r="BB67" i="1"/>
  <c r="BB68" i="1"/>
  <c r="BB69" i="1"/>
  <c r="BB70" i="1"/>
  <c r="BB71" i="1"/>
  <c r="BB72" i="1"/>
  <c r="BB73" i="1"/>
  <c r="BB74" i="1"/>
  <c r="BB75" i="1"/>
  <c r="BB76" i="1"/>
  <c r="BB77" i="1"/>
  <c r="BB78" i="1"/>
  <c r="BB79" i="1"/>
  <c r="BB80" i="1"/>
  <c r="BB81" i="1"/>
  <c r="BB82" i="1"/>
  <c r="BB83" i="1"/>
  <c r="BB84" i="1"/>
  <c r="BB85" i="1"/>
  <c r="BB86" i="1"/>
  <c r="BB87" i="1"/>
  <c r="BB88" i="1"/>
  <c r="BB89" i="1"/>
  <c r="BB90" i="1"/>
  <c r="BB91" i="1"/>
  <c r="BB92" i="1"/>
  <c r="BB93" i="1"/>
  <c r="BB94" i="1"/>
  <c r="BB95" i="1"/>
  <c r="BB96" i="1"/>
  <c r="BB97" i="1"/>
  <c r="BB98" i="1"/>
  <c r="BB99" i="1"/>
  <c r="BB100" i="1"/>
  <c r="BB101" i="1"/>
  <c r="BB102" i="1"/>
  <c r="BB103" i="1"/>
  <c r="BB104" i="1"/>
  <c r="AA104" i="4"/>
  <c r="AB104" i="4"/>
  <c r="Z104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X63" i="4"/>
  <c r="X64" i="4"/>
  <c r="X65" i="4"/>
  <c r="X66" i="4"/>
  <c r="X67" i="4"/>
  <c r="X68" i="4"/>
  <c r="X69" i="4"/>
  <c r="X70" i="4"/>
  <c r="X71" i="4"/>
  <c r="X72" i="4"/>
  <c r="X73" i="4"/>
  <c r="X74" i="4"/>
  <c r="X75" i="4"/>
  <c r="X76" i="4"/>
  <c r="X77" i="4"/>
  <c r="X78" i="4"/>
  <c r="X79" i="4"/>
  <c r="X80" i="4"/>
  <c r="X81" i="4"/>
  <c r="X82" i="4"/>
  <c r="X83" i="4"/>
  <c r="X84" i="4"/>
  <c r="X85" i="4"/>
  <c r="X86" i="4"/>
  <c r="X87" i="4"/>
  <c r="X88" i="4"/>
  <c r="X89" i="4"/>
  <c r="X90" i="4"/>
  <c r="X91" i="4"/>
  <c r="X92" i="4"/>
  <c r="X93" i="4"/>
  <c r="X94" i="4"/>
  <c r="X95" i="4"/>
  <c r="X96" i="4"/>
  <c r="X97" i="4"/>
  <c r="X98" i="4"/>
  <c r="X99" i="4"/>
  <c r="X100" i="4"/>
  <c r="X101" i="4"/>
  <c r="X102" i="4"/>
  <c r="X103" i="4"/>
  <c r="X5" i="4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O336" i="6"/>
  <c r="O337" i="6"/>
  <c r="O338" i="6"/>
  <c r="O339" i="6"/>
  <c r="O340" i="6"/>
  <c r="O341" i="6"/>
  <c r="O342" i="6"/>
  <c r="O343" i="6"/>
  <c r="O344" i="6"/>
  <c r="O345" i="6"/>
  <c r="O346" i="6"/>
  <c r="O347" i="6"/>
  <c r="O348" i="6"/>
  <c r="O349" i="6"/>
  <c r="O350" i="6"/>
  <c r="O351" i="6"/>
  <c r="O352" i="6"/>
  <c r="O353" i="6"/>
  <c r="O354" i="6"/>
  <c r="O355" i="6"/>
  <c r="O356" i="6"/>
  <c r="O357" i="6"/>
  <c r="O358" i="6"/>
  <c r="O359" i="6"/>
  <c r="O360" i="6"/>
  <c r="O361" i="6"/>
  <c r="O362" i="6"/>
  <c r="O363" i="6"/>
  <c r="O364" i="6"/>
  <c r="O365" i="6"/>
  <c r="O366" i="6"/>
  <c r="O367" i="6"/>
  <c r="O368" i="6"/>
  <c r="O369" i="6"/>
  <c r="O370" i="6"/>
  <c r="O371" i="6"/>
  <c r="O372" i="6"/>
  <c r="O374" i="6"/>
  <c r="O375" i="6"/>
  <c r="O376" i="6"/>
  <c r="O377" i="6"/>
  <c r="O378" i="6"/>
  <c r="O379" i="6"/>
  <c r="O380" i="6"/>
  <c r="O381" i="6"/>
  <c r="O382" i="6"/>
  <c r="O383" i="6"/>
  <c r="O384" i="6"/>
  <c r="O385" i="6"/>
  <c r="O386" i="6"/>
  <c r="O387" i="6"/>
  <c r="O388" i="6"/>
  <c r="O389" i="6"/>
  <c r="O390" i="6"/>
  <c r="O391" i="6"/>
  <c r="O392" i="6"/>
  <c r="O393" i="6"/>
  <c r="O394" i="6"/>
  <c r="O296" i="6"/>
  <c r="O297" i="6"/>
  <c r="O298" i="6"/>
  <c r="O299" i="6"/>
  <c r="O300" i="6"/>
  <c r="O301" i="6"/>
  <c r="O302" i="6"/>
  <c r="O303" i="6"/>
  <c r="O304" i="6"/>
  <c r="O305" i="6"/>
  <c r="O306" i="6"/>
  <c r="O307" i="6"/>
  <c r="O308" i="6"/>
  <c r="O309" i="6"/>
  <c r="O310" i="6"/>
  <c r="O311" i="6"/>
  <c r="O312" i="6"/>
  <c r="O313" i="6"/>
  <c r="O314" i="6"/>
  <c r="O315" i="6"/>
  <c r="O316" i="6"/>
  <c r="O317" i="6"/>
  <c r="O318" i="6"/>
  <c r="O319" i="6"/>
  <c r="O320" i="6"/>
  <c r="O321" i="6"/>
  <c r="O322" i="6"/>
  <c r="O323" i="6"/>
  <c r="O324" i="6"/>
  <c r="O325" i="6"/>
  <c r="O326" i="6"/>
  <c r="O327" i="6"/>
  <c r="O328" i="6"/>
  <c r="O329" i="6"/>
  <c r="O330" i="6"/>
  <c r="O331" i="6"/>
  <c r="O332" i="6"/>
  <c r="O333" i="6"/>
  <c r="O334" i="6"/>
  <c r="O335" i="6"/>
  <c r="F373" i="6"/>
  <c r="O373" i="6" s="1"/>
  <c r="K234" i="6"/>
  <c r="K233" i="6"/>
  <c r="K232" i="6"/>
  <c r="K231" i="6"/>
  <c r="K230" i="6"/>
  <c r="K229" i="6"/>
  <c r="K228" i="6"/>
  <c r="K227" i="6"/>
  <c r="K226" i="6"/>
  <c r="K225" i="6"/>
  <c r="K224" i="6"/>
  <c r="K223" i="6"/>
  <c r="K222" i="6"/>
  <c r="K221" i="6"/>
  <c r="K220" i="6"/>
  <c r="K219" i="6"/>
  <c r="K218" i="6"/>
  <c r="K217" i="6"/>
  <c r="K216" i="6"/>
  <c r="K215" i="6"/>
  <c r="K214" i="6"/>
  <c r="K213" i="6"/>
  <c r="K212" i="6"/>
  <c r="K211" i="6"/>
  <c r="K210" i="6"/>
  <c r="K209" i="6"/>
  <c r="K208" i="6"/>
  <c r="K207" i="6"/>
  <c r="K206" i="6"/>
  <c r="K205" i="6"/>
  <c r="K204" i="6"/>
  <c r="K203" i="6"/>
  <c r="K202" i="6"/>
  <c r="K201" i="6"/>
  <c r="K200" i="6"/>
  <c r="K199" i="6"/>
  <c r="K198" i="6"/>
  <c r="K197" i="6"/>
  <c r="K196" i="6"/>
  <c r="K195" i="6"/>
  <c r="K194" i="6"/>
  <c r="K193" i="6"/>
  <c r="K192" i="6"/>
  <c r="K191" i="6"/>
  <c r="K190" i="6"/>
  <c r="K189" i="6"/>
  <c r="K188" i="6"/>
  <c r="K187" i="6"/>
  <c r="K186" i="6"/>
  <c r="K185" i="6"/>
  <c r="K184" i="6"/>
  <c r="K183" i="6"/>
  <c r="K182" i="6"/>
  <c r="K181" i="6"/>
  <c r="K180" i="6"/>
  <c r="K179" i="6"/>
  <c r="K178" i="6"/>
  <c r="K177" i="6"/>
  <c r="K176" i="6"/>
  <c r="K175" i="6"/>
  <c r="K174" i="6"/>
  <c r="K173" i="6"/>
  <c r="K172" i="6"/>
  <c r="K171" i="6"/>
  <c r="K170" i="6"/>
  <c r="K169" i="6"/>
  <c r="K168" i="6"/>
  <c r="K167" i="6"/>
  <c r="K166" i="6"/>
  <c r="K165" i="6"/>
  <c r="K164" i="6"/>
  <c r="K163" i="6"/>
  <c r="K162" i="6"/>
  <c r="K161" i="6"/>
  <c r="K160" i="6"/>
  <c r="K159" i="6"/>
  <c r="K158" i="6"/>
  <c r="K157" i="6"/>
  <c r="K156" i="6"/>
  <c r="K155" i="6"/>
  <c r="K154" i="6"/>
  <c r="K153" i="6"/>
  <c r="K152" i="6"/>
  <c r="K151" i="6"/>
  <c r="K150" i="6"/>
  <c r="K149" i="6"/>
  <c r="K148" i="6"/>
  <c r="K147" i="6"/>
  <c r="K146" i="6"/>
  <c r="K145" i="6"/>
  <c r="K144" i="6"/>
  <c r="K143" i="6"/>
  <c r="K142" i="6"/>
  <c r="K141" i="6"/>
  <c r="K140" i="6"/>
  <c r="K139" i="6"/>
  <c r="K138" i="6"/>
  <c r="K137" i="6"/>
  <c r="K136" i="6"/>
  <c r="N104" i="6"/>
  <c r="N103" i="6"/>
  <c r="N102" i="6"/>
  <c r="N101" i="6"/>
  <c r="N100" i="6"/>
  <c r="N99" i="6"/>
  <c r="N98" i="6"/>
  <c r="N97" i="6"/>
  <c r="N96" i="6"/>
  <c r="N95" i="6"/>
  <c r="N94" i="6"/>
  <c r="N93" i="6"/>
  <c r="N92" i="6"/>
  <c r="N91" i="6"/>
  <c r="N90" i="6"/>
  <c r="N89" i="6"/>
  <c r="N88" i="6"/>
  <c r="N87" i="6"/>
  <c r="N86" i="6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84" i="1"/>
  <c r="AE85" i="1"/>
  <c r="AE86" i="1"/>
  <c r="AE87" i="1"/>
  <c r="AE88" i="1"/>
  <c r="AE89" i="1"/>
  <c r="AE90" i="1"/>
  <c r="AE91" i="1"/>
  <c r="AE83" i="1"/>
  <c r="U83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47" i="1"/>
  <c r="AE48" i="1"/>
  <c r="AE49" i="1"/>
  <c r="AE50" i="1"/>
  <c r="AE51" i="1"/>
  <c r="AE4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6" i="1"/>
  <c r="X114" i="4" l="1"/>
  <c r="X115" i="4"/>
  <c r="X116" i="4"/>
  <c r="X117" i="4"/>
  <c r="X118" i="4"/>
  <c r="X119" i="4"/>
  <c r="X120" i="4"/>
  <c r="X121" i="4"/>
  <c r="X122" i="4"/>
  <c r="X123" i="4"/>
  <c r="X124" i="4"/>
  <c r="X125" i="4"/>
  <c r="X126" i="4"/>
  <c r="X127" i="4"/>
  <c r="X128" i="4"/>
  <c r="X129" i="4"/>
  <c r="X130" i="4"/>
  <c r="X131" i="4"/>
  <c r="X132" i="4"/>
  <c r="X133" i="4"/>
  <c r="X134" i="4"/>
  <c r="X135" i="4"/>
  <c r="X136" i="4"/>
  <c r="X137" i="4"/>
  <c r="X138" i="4"/>
  <c r="X139" i="4"/>
  <c r="X140" i="4"/>
  <c r="X141" i="4"/>
  <c r="X142" i="4"/>
  <c r="X143" i="4"/>
  <c r="X144" i="4"/>
  <c r="X145" i="4"/>
  <c r="X146" i="4"/>
  <c r="X147" i="4"/>
  <c r="X148" i="4"/>
  <c r="X149" i="4"/>
  <c r="X150" i="4"/>
  <c r="X151" i="4"/>
  <c r="X152" i="4"/>
  <c r="X153" i="4"/>
  <c r="X154" i="4"/>
  <c r="X155" i="4"/>
  <c r="X156" i="4"/>
  <c r="X157" i="4"/>
  <c r="X158" i="4"/>
  <c r="X159" i="4"/>
  <c r="X160" i="4"/>
  <c r="X161" i="4"/>
  <c r="X162" i="4"/>
  <c r="X163" i="4"/>
  <c r="X164" i="4"/>
  <c r="X165" i="4"/>
  <c r="X166" i="4"/>
  <c r="X167" i="4"/>
  <c r="X168" i="4"/>
  <c r="X169" i="4"/>
  <c r="X170" i="4"/>
  <c r="X171" i="4"/>
  <c r="X172" i="4"/>
  <c r="X173" i="4"/>
  <c r="X174" i="4"/>
  <c r="X175" i="4"/>
  <c r="X176" i="4"/>
  <c r="X177" i="4"/>
  <c r="X178" i="4"/>
  <c r="X179" i="4"/>
  <c r="X180" i="4"/>
  <c r="X181" i="4"/>
  <c r="X182" i="4"/>
  <c r="X183" i="4"/>
  <c r="X184" i="4"/>
  <c r="X185" i="4"/>
  <c r="X186" i="4"/>
  <c r="X187" i="4"/>
  <c r="X188" i="4"/>
  <c r="X189" i="4"/>
  <c r="X190" i="4"/>
  <c r="X191" i="4"/>
  <c r="X192" i="4"/>
  <c r="X193" i="4"/>
  <c r="X194" i="4"/>
  <c r="X195" i="4"/>
  <c r="X196" i="4"/>
  <c r="X197" i="4"/>
  <c r="X198" i="4"/>
  <c r="X199" i="4"/>
  <c r="X200" i="4"/>
  <c r="X201" i="4"/>
  <c r="X202" i="4"/>
  <c r="X203" i="4"/>
  <c r="X204" i="4"/>
  <c r="X205" i="4"/>
  <c r="X206" i="4"/>
  <c r="X207" i="4"/>
  <c r="X208" i="4"/>
  <c r="X209" i="4"/>
  <c r="X210" i="4"/>
  <c r="X211" i="4"/>
  <c r="X113" i="4"/>
  <c r="AD73" i="1" l="1"/>
  <c r="AD72" i="1"/>
  <c r="AD71" i="1"/>
  <c r="AD70" i="1"/>
  <c r="AD7" i="1" l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AD6" i="1"/>
  <c r="T6" i="1"/>
  <c r="N6" i="1"/>
  <c r="BB7" i="1"/>
  <c r="BB8" i="1"/>
  <c r="BB9" i="1"/>
  <c r="BB10" i="1"/>
  <c r="BB11" i="1"/>
  <c r="BB12" i="1"/>
  <c r="BB13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6" i="1"/>
</calcChain>
</file>

<file path=xl/sharedStrings.xml><?xml version="1.0" encoding="utf-8"?>
<sst xmlns="http://schemas.openxmlformats.org/spreadsheetml/2006/main" count="12329" uniqueCount="169">
  <si>
    <t>Kode</t>
  </si>
  <si>
    <t>Profesi</t>
  </si>
  <si>
    <t>Umur</t>
  </si>
  <si>
    <t>Jenis Kelamin</t>
  </si>
  <si>
    <t>01</t>
  </si>
  <si>
    <t>Apoteker</t>
  </si>
  <si>
    <t>31</t>
  </si>
  <si>
    <t>Laki-laki</t>
  </si>
  <si>
    <t>3</t>
  </si>
  <si>
    <t>2</t>
  </si>
  <si>
    <t>1</t>
  </si>
  <si>
    <t>4</t>
  </si>
  <si>
    <t>02</t>
  </si>
  <si>
    <t>TTK</t>
  </si>
  <si>
    <t>28</t>
  </si>
  <si>
    <t>Perempuan</t>
  </si>
  <si>
    <t>03</t>
  </si>
  <si>
    <t>TLM</t>
  </si>
  <si>
    <t>25</t>
  </si>
  <si>
    <t>04</t>
  </si>
  <si>
    <t>33</t>
  </si>
  <si>
    <t>05</t>
  </si>
  <si>
    <t>6</t>
  </si>
  <si>
    <t>06</t>
  </si>
  <si>
    <t>26</t>
  </si>
  <si>
    <t>07</t>
  </si>
  <si>
    <t>43</t>
  </si>
  <si>
    <t>22</t>
  </si>
  <si>
    <t>08</t>
  </si>
  <si>
    <t>44</t>
  </si>
  <si>
    <t>09</t>
  </si>
  <si>
    <t>Perawat</t>
  </si>
  <si>
    <t>30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</si>
  <si>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</si>
  <si>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</si>
  <si>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</si>
  <si>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</si>
  <si>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</si>
  <si>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</si>
  <si>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</si>
  <si>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</si>
  <si>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</si>
  <si>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</si>
  <si>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</si>
  <si>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</si>
  <si>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23</t>
  </si>
  <si>
    <t>24</t>
  </si>
  <si>
    <t>27</t>
  </si>
  <si>
    <t>29</t>
  </si>
  <si>
    <t>32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</si>
  <si>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</si>
  <si>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</si>
  <si>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</si>
  <si>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</si>
  <si>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</si>
  <si>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</si>
  <si>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</si>
  <si>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</si>
  <si>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</si>
  <si>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</si>
  <si>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</si>
  <si>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</si>
  <si>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</si>
  <si>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</si>
  <si>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</si>
  <si>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</si>
  <si>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</si>
  <si>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</si>
  <si>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</si>
  <si>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</si>
  <si>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</si>
  <si>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</si>
  <si>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</si>
  <si>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</si>
  <si>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</si>
  <si>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</si>
  <si>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</si>
  <si>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</si>
  <si>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</si>
  <si>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</si>
  <si>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</si>
  <si>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</si>
  <si>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</si>
  <si>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</si>
  <si>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</si>
  <si>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</si>
  <si>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</si>
  <si>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</si>
  <si>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</si>
  <si>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</si>
  <si>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</si>
  <si>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</si>
  <si>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</si>
  <si>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</si>
  <si>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</si>
  <si>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</si>
  <si>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</si>
  <si>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</si>
  <si>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</si>
  <si>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</si>
  <si>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</si>
  <si>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</si>
  <si>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</si>
  <si>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</si>
  <si>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</si>
  <si>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</si>
  <si>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</si>
  <si>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</si>
  <si>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</si>
  <si>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</si>
  <si>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</si>
  <si>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</si>
  <si>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</si>
  <si>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</si>
  <si>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Bidan</t>
  </si>
  <si>
    <t>Gizi</t>
  </si>
  <si>
    <t xml:space="preserve">Dokter </t>
  </si>
  <si>
    <t xml:space="preserve">  </t>
  </si>
  <si>
    <t>Radiografer</t>
  </si>
  <si>
    <t>apoteker</t>
  </si>
  <si>
    <t xml:space="preserve">Apoteker </t>
  </si>
  <si>
    <t xml:space="preserve">Gizi </t>
  </si>
  <si>
    <t>Dokter</t>
  </si>
  <si>
    <t>5</t>
  </si>
  <si>
    <t xml:space="preserve">Perawat </t>
  </si>
  <si>
    <t>umur</t>
  </si>
  <si>
    <t>20-30</t>
  </si>
  <si>
    <t>30-40</t>
  </si>
  <si>
    <t>&gt;41</t>
  </si>
  <si>
    <t>KODE</t>
  </si>
  <si>
    <t>PROFESI</t>
  </si>
  <si>
    <t>UMUR</t>
  </si>
  <si>
    <t>JENIS KELAMIN</t>
  </si>
  <si>
    <t>KUALITAS PELAYANAN</t>
  </si>
  <si>
    <t>benar</t>
  </si>
  <si>
    <r>
      <t xml:space="preserve">Emotional Exhaustion / </t>
    </r>
    <r>
      <rPr>
        <b/>
        <sz val="12"/>
        <color rgb="FF231F20"/>
        <rFont val="Times New Roman"/>
        <family val="1"/>
      </rPr>
      <t>K</t>
    </r>
    <r>
      <rPr>
        <b/>
        <sz val="12"/>
        <color theme="1"/>
        <rFont val="Times New Roman"/>
        <family val="1"/>
      </rPr>
      <t>elelahan emosi</t>
    </r>
  </si>
  <si>
    <r>
      <t xml:space="preserve">Depersonalization </t>
    </r>
    <r>
      <rPr>
        <b/>
        <sz val="12"/>
        <color rgb="FF231F20"/>
        <rFont val="Times New Roman"/>
        <family val="1"/>
      </rPr>
      <t>/</t>
    </r>
    <r>
      <rPr>
        <b/>
        <i/>
        <sz val="12"/>
        <color rgb="FF231F20"/>
        <rFont val="Times New Roman"/>
        <family val="1"/>
      </rPr>
      <t xml:space="preserve"> </t>
    </r>
    <r>
      <rPr>
        <b/>
        <sz val="12"/>
        <color rgb="FF231F20"/>
        <rFont val="Times New Roman"/>
        <family val="1"/>
      </rPr>
      <t>D</t>
    </r>
    <r>
      <rPr>
        <b/>
        <sz val="12"/>
        <color theme="1"/>
        <rFont val="Times New Roman"/>
        <family val="1"/>
      </rPr>
      <t>epersonalisasi</t>
    </r>
  </si>
  <si>
    <t>Reduced Personal Accomplishment</t>
  </si>
  <si>
    <t>/ Capaian Diri</t>
  </si>
  <si>
    <r>
      <t xml:space="preserve">Reduced Personal Accomplishment/ </t>
    </r>
    <r>
      <rPr>
        <b/>
        <sz val="12"/>
        <color rgb="FF000000"/>
        <rFont val="Times New Roman"/>
        <family val="1"/>
      </rPr>
      <t>Capaian Diri</t>
    </r>
  </si>
  <si>
    <t>Tinggi</t>
  </si>
  <si>
    <t>&gt;27</t>
  </si>
  <si>
    <t>Sedang</t>
  </si>
  <si>
    <t>19-26</t>
  </si>
  <si>
    <t>Rendah</t>
  </si>
  <si>
    <t>0-18</t>
  </si>
  <si>
    <t>&gt;10</t>
  </si>
  <si>
    <t>0-5</t>
  </si>
  <si>
    <t>0-33</t>
  </si>
  <si>
    <t>34-39</t>
  </si>
  <si>
    <t>&gt;40</t>
  </si>
  <si>
    <t>Kategori</t>
  </si>
  <si>
    <t>emotional exhaustion / kelelahan emosi</t>
  </si>
  <si>
    <r>
      <t xml:space="preserve">Depersonalization </t>
    </r>
    <r>
      <rPr>
        <b/>
        <sz val="20"/>
        <color rgb="FF231F20"/>
        <rFont val="Times New Roman"/>
        <family val="1"/>
      </rPr>
      <t>/</t>
    </r>
    <r>
      <rPr>
        <b/>
        <i/>
        <sz val="20"/>
        <color rgb="FF231F20"/>
        <rFont val="Times New Roman"/>
        <family val="1"/>
      </rPr>
      <t xml:space="preserve"> </t>
    </r>
    <r>
      <rPr>
        <b/>
        <sz val="20"/>
        <color rgb="FF231F20"/>
        <rFont val="Times New Roman"/>
        <family val="1"/>
      </rPr>
      <t>D</t>
    </r>
    <r>
      <rPr>
        <b/>
        <sz val="20"/>
        <color theme="1"/>
        <rFont val="Times New Roman"/>
        <family val="1"/>
      </rPr>
      <t>epersonalisasi</t>
    </r>
  </si>
  <si>
    <t>6-9</t>
  </si>
  <si>
    <t>sedang</t>
  </si>
  <si>
    <t>Jenis</t>
  </si>
  <si>
    <t>Kelamin</t>
  </si>
  <si>
    <t>Capaian Diri</t>
  </si>
  <si>
    <t>Depersonalisasi</t>
  </si>
  <si>
    <t>Kelelahan Emosi</t>
  </si>
  <si>
    <t>Usia</t>
  </si>
  <si>
    <t>20-30 tahun</t>
  </si>
  <si>
    <t>31-40 tahun</t>
  </si>
  <si>
    <t>&gt; 41 tahun</t>
  </si>
  <si>
    <t>Tenaga Gizi</t>
  </si>
  <si>
    <t>cukup</t>
  </si>
  <si>
    <t>rendang</t>
  </si>
  <si>
    <t>tinggi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</si>
</sst>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"/>
      <scheme val="minor"/>
    </font>
    <font>
      <sz val="14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2"/>
      <color rgb="FF231F20"/>
      <name val="Times New Roman"/>
      <family val="1"/>
    </font>
    <font>
      <b/>
      <sz val="12"/>
      <color rgb="FF231F2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Calibri"/>
      <family val="2"/>
      <charset val="1"/>
      <scheme val="minor"/>
    </font>
    <font>
      <sz val="20"/>
      <color theme="1"/>
      <name val="Calibri"/>
      <family val="2"/>
      <charset val="1"/>
      <scheme val="minor"/>
    </font>
    <font>
      <b/>
      <i/>
      <sz val="20"/>
      <color rgb="FF231F20"/>
      <name val="Times New Roman"/>
      <family val="1"/>
    </font>
    <font>
      <b/>
      <sz val="20"/>
      <color rgb="FF231F20"/>
      <name val="Times New Roman"/>
      <family val="1"/>
    </font>
    <font>
      <b/>
      <sz val="20"/>
      <color theme="1"/>
      <name val="Times New Roman"/>
      <family val="1"/>
    </font>
    <font>
      <sz val="24"/>
      <color theme="1"/>
      <name val="Calibri"/>
      <family val="2"/>
      <charset val="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0" xfId="0" applyNumberFormat="1"/>
    <xf numFmtId="49" fontId="0" fillId="3" borderId="0" xfId="0" applyNumberFormat="1" applyFill="1" applyAlignment="1">
      <alignment horizontal="center"/>
    </xf>
    <xf numFmtId="49" fontId="0" fillId="2" borderId="0" xfId="0" applyNumberFormat="1" applyFill="1" applyAlignment="1">
      <alignment horizontal="center"/>
    </xf>
    <xf numFmtId="49" fontId="0" fillId="4" borderId="0" xfId="0" applyNumberFormat="1" applyFill="1" applyAlignment="1">
      <alignment horizontal="center"/>
    </xf>
    <xf numFmtId="1" fontId="0" fillId="0" borderId="0" xfId="0" applyNumberFormat="1"/>
    <xf numFmtId="49" fontId="1" fillId="5" borderId="0" xfId="0" applyNumberFormat="1" applyFont="1" applyFill="1" applyAlignment="1">
      <alignment horizontal="center"/>
    </xf>
    <xf numFmtId="1" fontId="1" fillId="5" borderId="0" xfId="0" applyNumberFormat="1" applyFont="1" applyFill="1" applyAlignment="1">
      <alignment horizontal="center"/>
    </xf>
    <xf numFmtId="1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1" fontId="0" fillId="0" borderId="1" xfId="0" applyNumberFormat="1" applyBorder="1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0" fillId="0" borderId="0" xfId="0" applyBorder="1"/>
    <xf numFmtId="0" fontId="6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49" fontId="0" fillId="0" borderId="0" xfId="0" applyNumberFormat="1" applyBorder="1"/>
    <xf numFmtId="49" fontId="0" fillId="3" borderId="1" xfId="0" applyNumberForma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center"/>
    </xf>
    <xf numFmtId="0" fontId="0" fillId="0" borderId="1" xfId="0" applyBorder="1"/>
    <xf numFmtId="1" fontId="1" fillId="5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0" fontId="0" fillId="0" borderId="0" xfId="0" applyFill="1"/>
    <xf numFmtId="1" fontId="1" fillId="0" borderId="0" xfId="0" applyNumberFormat="1" applyFont="1" applyFill="1" applyAlignment="1">
      <alignment horizontal="center"/>
    </xf>
    <xf numFmtId="0" fontId="0" fillId="0" borderId="1" xfId="0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49" fontId="8" fillId="0" borderId="1" xfId="0" applyNumberFormat="1" applyFont="1" applyBorder="1"/>
    <xf numFmtId="1" fontId="8" fillId="0" borderId="1" xfId="0" applyNumberFormat="1" applyFont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49" fontId="8" fillId="6" borderId="1" xfId="0" applyNumberFormat="1" applyFont="1" applyFill="1" applyBorder="1"/>
    <xf numFmtId="0" fontId="13" fillId="0" borderId="0" xfId="0" applyFont="1"/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B116"/>
  <sheetViews>
    <sheetView zoomScale="73" zoomScaleNormal="73" workbookViewId="0">
      <pane ySplit="4" topLeftCell="A5" activePane="bottomLeft" state="frozen"/>
      <selection pane="bottomLeft" activeCell="BB6" sqref="BB6"/>
    </sheetView>
  </sheetViews>
  <sheetFormatPr defaultRowHeight="18.75" x14ac:dyDescent="0.3"/>
  <cols>
    <col min="1" max="1" width="2.85546875" customWidth="1"/>
    <col min="2" max="2" width="9.42578125" style="1" customWidth="1"/>
    <col min="3" max="3" width="12.28515625" style="1" customWidth="1"/>
    <col min="4" max="4" width="9.140625" style="1"/>
    <col min="5" max="5" width="14.42578125" style="1" customWidth="1"/>
    <col min="6" max="13" width="4.7109375" style="9" customWidth="1"/>
    <col min="14" max="14" width="4.7109375" style="6" customWidth="1"/>
    <col min="15" max="19" width="4.7109375" style="9" customWidth="1"/>
    <col min="20" max="20" width="4.7109375" style="6" customWidth="1"/>
    <col min="21" max="29" width="4.7109375" style="9" customWidth="1"/>
    <col min="30" max="30" width="4.7109375" style="6" hidden="1" customWidth="1"/>
    <col min="31" max="31" width="4.7109375" style="6" customWidth="1"/>
    <col min="32" max="33" width="4.7109375" style="1" customWidth="1"/>
    <col min="34" max="53" width="4.7109375" style="9" customWidth="1"/>
  </cols>
  <sheetData>
    <row r="4" spans="2:54" x14ac:dyDescent="0.3">
      <c r="B4" s="1" t="s">
        <v>0</v>
      </c>
      <c r="C4" s="1" t="s">
        <v>1</v>
      </c>
      <c r="D4" s="1" t="s">
        <v>2</v>
      </c>
      <c r="E4" s="1" t="s">
        <v>3</v>
      </c>
      <c r="F4" s="2">
        <v>1</v>
      </c>
      <c r="G4" s="2">
        <v>2</v>
      </c>
      <c r="H4" s="2">
        <v>3</v>
      </c>
      <c r="I4" s="2">
        <v>4</v>
      </c>
      <c r="J4" s="2">
        <v>5</v>
      </c>
      <c r="K4" s="2">
        <v>6</v>
      </c>
      <c r="L4" s="2">
        <v>7</v>
      </c>
      <c r="M4" s="2">
        <v>8</v>
      </c>
      <c r="O4" s="2">
        <v>9</v>
      </c>
      <c r="P4" s="2">
        <v>10</v>
      </c>
      <c r="Q4" s="2">
        <v>11</v>
      </c>
      <c r="R4" s="2">
        <v>12</v>
      </c>
      <c r="S4" s="2">
        <v>13</v>
      </c>
      <c r="U4" s="2">
        <v>14</v>
      </c>
      <c r="V4" s="2">
        <v>15</v>
      </c>
      <c r="W4" s="2">
        <v>16</v>
      </c>
      <c r="X4" s="2">
        <v>17</v>
      </c>
      <c r="Y4" s="2">
        <v>18</v>
      </c>
      <c r="Z4" s="2">
        <v>19</v>
      </c>
      <c r="AA4" s="2">
        <v>20</v>
      </c>
      <c r="AB4" s="2">
        <v>21</v>
      </c>
      <c r="AC4" s="2">
        <v>22</v>
      </c>
      <c r="AF4" s="2"/>
      <c r="AG4" s="4"/>
      <c r="AH4" s="3">
        <v>1</v>
      </c>
      <c r="AI4" s="3">
        <v>2</v>
      </c>
      <c r="AJ4" s="3">
        <v>3</v>
      </c>
      <c r="AK4" s="3">
        <v>4</v>
      </c>
      <c r="AL4" s="3">
        <v>5</v>
      </c>
      <c r="AM4" s="3">
        <v>6</v>
      </c>
      <c r="AN4" s="3">
        <v>7</v>
      </c>
      <c r="AO4" s="3">
        <v>8</v>
      </c>
      <c r="AP4" s="3">
        <v>9</v>
      </c>
      <c r="AQ4" s="3">
        <v>10</v>
      </c>
      <c r="AR4" s="3">
        <v>11</v>
      </c>
      <c r="AS4" s="3">
        <v>12</v>
      </c>
      <c r="AT4" s="3">
        <v>13</v>
      </c>
      <c r="AU4" s="3">
        <v>14</v>
      </c>
      <c r="AV4" s="3">
        <v>15</v>
      </c>
      <c r="AW4" s="3">
        <v>16</v>
      </c>
      <c r="AX4" s="3">
        <v>17</v>
      </c>
      <c r="AY4" s="3">
        <v>18</v>
      </c>
      <c r="AZ4" s="3">
        <v>19</v>
      </c>
      <c r="BA4" s="3">
        <v>20</v>
      </c>
    </row>
    <row r="6" spans="2:54" x14ac:dyDescent="0.3">
      <c r="B6" s="1" t="s">
        <v>4</v>
      </c>
      <c r="C6" s="1" t="s">
        <v>119</v>
      </c>
      <c r="D6" s="1" t="s">
        <v>6</v>
      </c>
      <c r="E6" s="1" t="s">
        <v>7</v>
      </c>
      <c r="F6" s="8" t="s">
        <v>8</v>
      </c>
      <c r="G6" s="8" t="s">
        <v>8</v>
      </c>
      <c r="H6" s="8" t="s">
        <v>8</v>
      </c>
      <c r="I6" s="8" t="s">
        <v>9</v>
      </c>
      <c r="J6" s="8" t="s">
        <v>9</v>
      </c>
      <c r="K6" s="8" t="s">
        <v>8</v>
      </c>
      <c r="L6" s="8" t="s">
        <v>10</v>
      </c>
      <c r="M6" s="8" t="s">
        <v>9</v>
      </c>
      <c r="N6" s="7">
        <f>SUM(F6+G6+H6+I6+J6+K6+L6+M6)</f>
        <v>19</v>
      </c>
      <c r="O6" s="8" t="s">
        <v>8</v>
      </c>
      <c r="P6" s="8" t="s">
        <v>9</v>
      </c>
      <c r="Q6" s="8" t="s">
        <v>9</v>
      </c>
      <c r="R6" s="8" t="s">
        <v>9</v>
      </c>
      <c r="S6" s="8" t="s">
        <v>9</v>
      </c>
      <c r="T6" s="7">
        <f>SUM(O6+P6+Q6+R6+S6)</f>
        <v>11</v>
      </c>
      <c r="U6" s="8" t="s">
        <v>8</v>
      </c>
      <c r="V6" s="8" t="s">
        <v>8</v>
      </c>
      <c r="W6" s="8" t="s">
        <v>8</v>
      </c>
      <c r="X6" s="8" t="s">
        <v>8</v>
      </c>
      <c r="Y6" s="8" t="s">
        <v>8</v>
      </c>
      <c r="Z6" s="8" t="s">
        <v>8</v>
      </c>
      <c r="AA6" s="8" t="s">
        <v>8</v>
      </c>
      <c r="AB6" s="8" t="s">
        <v>9</v>
      </c>
      <c r="AC6" s="8" t="s">
        <v>8</v>
      </c>
      <c r="AD6" s="7">
        <f>SUM(U6+V6+W6+X6+Y6+Z6+AA6+AB6+AC6)</f>
        <v>26</v>
      </c>
      <c r="AE6" s="7">
        <f>SUM(AD6)</f>
        <v>26</v>
      </c>
      <c r="AF6" s="5">
        <f>SUM(F6+G6+H6+I6+J6+K6+L6+M6+O6+P6+Q6+R6+S6+U6+V6+W6+X6+Y6+Z6+AA6+AB6+AC6)</f>
        <v>56</v>
      </c>
      <c r="AG6" s="5"/>
      <c r="AH6" s="8" t="s">
        <v>9</v>
      </c>
      <c r="AI6" s="8" t="s">
        <v>8</v>
      </c>
      <c r="AJ6" s="8" t="s">
        <v>8</v>
      </c>
      <c r="AK6" s="8" t="s">
        <v>11</v>
      </c>
      <c r="AL6" s="8" t="s">
        <v>11</v>
      </c>
      <c r="AM6" s="8" t="s">
        <v>11</v>
      </c>
      <c r="AN6" s="8" t="s">
        <v>11</v>
      </c>
      <c r="AO6" s="8" t="s">
        <v>11</v>
      </c>
      <c r="AP6" s="8" t="s">
        <v>11</v>
      </c>
      <c r="AQ6" s="8" t="s">
        <v>11</v>
      </c>
      <c r="AR6" s="8" t="s">
        <v>11</v>
      </c>
      <c r="AS6" s="8" t="s">
        <v>11</v>
      </c>
      <c r="AT6" s="8" t="s">
        <v>11</v>
      </c>
      <c r="AU6" s="8" t="s">
        <v>8</v>
      </c>
      <c r="AV6" s="8" t="s">
        <v>11</v>
      </c>
      <c r="AW6" s="8" t="s">
        <v>11</v>
      </c>
      <c r="AX6" s="8" t="s">
        <v>11</v>
      </c>
      <c r="AY6" s="8" t="s">
        <v>11</v>
      </c>
      <c r="AZ6" s="8" t="s">
        <v>11</v>
      </c>
      <c r="BA6" s="9" t="s">
        <v>11</v>
      </c>
      <c r="BB6" s="1">
        <f>SUM(AH6+AI6+AJ6+AK6+AL6+AM6+AN6+AO6+AP6+AQ6+AR6+AS6+AT6+AU6+AV6+AW6+AX6+AY6+AZ6+BA6)</f>
        <v>75</v>
      </c>
    </row>
    <row r="7" spans="2:54" x14ac:dyDescent="0.3">
      <c r="B7" s="1" t="s">
        <v>12</v>
      </c>
      <c r="C7" s="1" t="s">
        <v>13</v>
      </c>
      <c r="D7" s="1" t="s">
        <v>14</v>
      </c>
      <c r="E7" s="1" t="s">
        <v>15</v>
      </c>
      <c r="F7" s="8" t="s">
        <v>9</v>
      </c>
      <c r="G7" s="8" t="s">
        <v>8</v>
      </c>
      <c r="H7" s="8" t="s">
        <v>8</v>
      </c>
      <c r="I7" s="8" t="s">
        <v>10</v>
      </c>
      <c r="J7" s="8" t="s">
        <v>9</v>
      </c>
      <c r="K7" s="8" t="s">
        <v>10</v>
      </c>
      <c r="L7" s="8" t="s">
        <v>10</v>
      </c>
      <c r="M7" s="8" t="s">
        <v>9</v>
      </c>
      <c r="N7" s="7">
        <f t="shared" ref="N7:N70" si="0">SUM(F7+G7+H7+I7+J7+K7+L7+M7)</f>
        <v>15</v>
      </c>
      <c r="O7" s="8" t="s">
        <v>8</v>
      </c>
      <c r="P7" s="8" t="s">
        <v>11</v>
      </c>
      <c r="Q7" s="8" t="s">
        <v>9</v>
      </c>
      <c r="R7" s="8" t="s">
        <v>9</v>
      </c>
      <c r="S7" s="8" t="s">
        <v>9</v>
      </c>
      <c r="T7" s="7">
        <f t="shared" ref="T7:T70" si="1">SUM(O7+P7+Q7+R7+S7)</f>
        <v>13</v>
      </c>
      <c r="U7" s="8" t="s">
        <v>8</v>
      </c>
      <c r="V7" s="8" t="s">
        <v>8</v>
      </c>
      <c r="W7" s="8" t="s">
        <v>11</v>
      </c>
      <c r="X7" s="8" t="s">
        <v>8</v>
      </c>
      <c r="Y7" s="8" t="s">
        <v>8</v>
      </c>
      <c r="Z7" s="8" t="s">
        <v>9</v>
      </c>
      <c r="AA7" s="8" t="s">
        <v>9</v>
      </c>
      <c r="AB7" s="8" t="s">
        <v>8</v>
      </c>
      <c r="AC7" s="8" t="s">
        <v>10</v>
      </c>
      <c r="AD7" s="7">
        <f t="shared" ref="AD7:AD45" si="2">SUM(U7+V7+W7+X7+Y7+Z7+AA7+AB7+AC7)</f>
        <v>24</v>
      </c>
      <c r="AE7" s="7">
        <f t="shared" ref="AE7:AE70" si="3">SUM(AD7)</f>
        <v>24</v>
      </c>
      <c r="AF7" s="5">
        <f t="shared" ref="AF7:AF70" si="4">SUM(F7+G7+H7+I7+J7+K7+L7+M7+O7+P7+Q7+R7+S7+U7+V7+W7+X7+Y7+Z7+AA7+AB7+AC7)</f>
        <v>52</v>
      </c>
      <c r="AG7" s="5"/>
      <c r="AH7" s="8" t="s">
        <v>8</v>
      </c>
      <c r="AI7" s="8" t="s">
        <v>8</v>
      </c>
      <c r="AJ7" s="8" t="s">
        <v>8</v>
      </c>
      <c r="AK7" s="8" t="s">
        <v>8</v>
      </c>
      <c r="AL7" s="8" t="s">
        <v>8</v>
      </c>
      <c r="AM7" s="8" t="s">
        <v>8</v>
      </c>
      <c r="AN7" s="8" t="s">
        <v>8</v>
      </c>
      <c r="AO7" s="8" t="s">
        <v>8</v>
      </c>
      <c r="AP7" s="8" t="s">
        <v>8</v>
      </c>
      <c r="AQ7" s="8" t="s">
        <v>8</v>
      </c>
      <c r="AR7" s="8" t="s">
        <v>8</v>
      </c>
      <c r="AS7" s="8" t="s">
        <v>8</v>
      </c>
      <c r="AT7" s="8" t="s">
        <v>11</v>
      </c>
      <c r="AU7" s="8" t="s">
        <v>11</v>
      </c>
      <c r="AV7" s="8" t="s">
        <v>11</v>
      </c>
      <c r="AW7" s="8" t="s">
        <v>8</v>
      </c>
      <c r="AX7" s="8" t="s">
        <v>11</v>
      </c>
      <c r="AY7" s="8" t="s">
        <v>11</v>
      </c>
      <c r="AZ7" s="8" t="s">
        <v>11</v>
      </c>
      <c r="BA7" s="9" t="s">
        <v>8</v>
      </c>
      <c r="BB7" s="1">
        <f t="shared" ref="BB7:BB70" si="5">SUM(AH7+AI7+AJ7+AK7+AL7+AM7+AN7+AO7+AP7+AQ7+AR7+AS7+AT7+AU7+AV7+AW7+AX7+AY7+AZ7+BA7)</f>
        <v>66</v>
      </c>
    </row>
    <row r="8" spans="2:54" x14ac:dyDescent="0.3">
      <c r="B8" s="1" t="s">
        <v>16</v>
      </c>
      <c r="C8" s="1" t="s">
        <v>17</v>
      </c>
      <c r="D8" s="1" t="s">
        <v>18</v>
      </c>
      <c r="E8" s="1" t="s">
        <v>7</v>
      </c>
      <c r="F8" s="8" t="s">
        <v>9</v>
      </c>
      <c r="G8" s="8" t="s">
        <v>8</v>
      </c>
      <c r="H8" s="8" t="s">
        <v>9</v>
      </c>
      <c r="I8" s="8" t="s">
        <v>9</v>
      </c>
      <c r="J8" s="8" t="s">
        <v>9</v>
      </c>
      <c r="K8" s="8" t="s">
        <v>9</v>
      </c>
      <c r="L8" s="8" t="s">
        <v>9</v>
      </c>
      <c r="M8" s="8" t="s">
        <v>9</v>
      </c>
      <c r="N8" s="7">
        <f t="shared" si="0"/>
        <v>17</v>
      </c>
      <c r="O8" s="8" t="s">
        <v>9</v>
      </c>
      <c r="P8" s="8" t="s">
        <v>11</v>
      </c>
      <c r="Q8" s="8" t="s">
        <v>8</v>
      </c>
      <c r="R8" s="8" t="s">
        <v>8</v>
      </c>
      <c r="S8" s="8" t="s">
        <v>9</v>
      </c>
      <c r="T8" s="7">
        <f t="shared" si="1"/>
        <v>14</v>
      </c>
      <c r="U8" s="8" t="s">
        <v>8</v>
      </c>
      <c r="V8" s="8" t="s">
        <v>8</v>
      </c>
      <c r="W8" s="8" t="s">
        <v>11</v>
      </c>
      <c r="X8" s="8" t="s">
        <v>8</v>
      </c>
      <c r="Y8" s="8" t="s">
        <v>8</v>
      </c>
      <c r="Z8" s="8" t="s">
        <v>8</v>
      </c>
      <c r="AA8" s="8" t="s">
        <v>11</v>
      </c>
      <c r="AB8" s="8" t="s">
        <v>8</v>
      </c>
      <c r="AC8" s="8" t="s">
        <v>9</v>
      </c>
      <c r="AD8" s="7">
        <f t="shared" si="2"/>
        <v>28</v>
      </c>
      <c r="AE8" s="7">
        <f t="shared" si="3"/>
        <v>28</v>
      </c>
      <c r="AF8" s="5">
        <f t="shared" si="4"/>
        <v>59</v>
      </c>
      <c r="AG8" s="5"/>
      <c r="AH8" s="8" t="s">
        <v>8</v>
      </c>
      <c r="AI8" s="8" t="s">
        <v>8</v>
      </c>
      <c r="AJ8" s="8" t="s">
        <v>8</v>
      </c>
      <c r="AK8" s="8" t="s">
        <v>11</v>
      </c>
      <c r="AL8" s="8" t="s">
        <v>8</v>
      </c>
      <c r="AM8" s="8" t="s">
        <v>11</v>
      </c>
      <c r="AN8" s="8" t="s">
        <v>11</v>
      </c>
      <c r="AO8" s="8" t="s">
        <v>11</v>
      </c>
      <c r="AP8" s="8" t="s">
        <v>11</v>
      </c>
      <c r="AQ8" s="8" t="s">
        <v>8</v>
      </c>
      <c r="AR8" s="8" t="s">
        <v>8</v>
      </c>
      <c r="AS8" s="8" t="s">
        <v>11</v>
      </c>
      <c r="AT8" s="8" t="s">
        <v>11</v>
      </c>
      <c r="AU8" s="8" t="s">
        <v>11</v>
      </c>
      <c r="AV8" s="8" t="s">
        <v>11</v>
      </c>
      <c r="AW8" s="8" t="s">
        <v>11</v>
      </c>
      <c r="AX8" s="8" t="s">
        <v>8</v>
      </c>
      <c r="AY8" s="8" t="s">
        <v>8</v>
      </c>
      <c r="AZ8" s="8" t="s">
        <v>8</v>
      </c>
      <c r="BA8" s="9" t="s">
        <v>11</v>
      </c>
      <c r="BB8" s="1">
        <f t="shared" si="5"/>
        <v>71</v>
      </c>
    </row>
    <row r="9" spans="2:54" x14ac:dyDescent="0.3">
      <c r="B9" s="1" t="s">
        <v>19</v>
      </c>
      <c r="C9" s="1" t="s">
        <v>17</v>
      </c>
      <c r="D9" s="1" t="s">
        <v>14</v>
      </c>
      <c r="E9" s="1" t="s">
        <v>7</v>
      </c>
      <c r="F9" s="8" t="s">
        <v>8</v>
      </c>
      <c r="G9" s="8" t="s">
        <v>9</v>
      </c>
      <c r="H9" s="8" t="s">
        <v>9</v>
      </c>
      <c r="I9" s="8" t="s">
        <v>9</v>
      </c>
      <c r="J9" s="8" t="s">
        <v>9</v>
      </c>
      <c r="K9" s="8" t="s">
        <v>9</v>
      </c>
      <c r="L9" s="8" t="s">
        <v>9</v>
      </c>
      <c r="M9" s="8" t="s">
        <v>9</v>
      </c>
      <c r="N9" s="7">
        <f t="shared" si="0"/>
        <v>17</v>
      </c>
      <c r="O9" s="8" t="s">
        <v>10</v>
      </c>
      <c r="P9" s="8" t="s">
        <v>10</v>
      </c>
      <c r="Q9" s="8" t="s">
        <v>9</v>
      </c>
      <c r="R9" s="8" t="s">
        <v>9</v>
      </c>
      <c r="S9" s="8" t="s">
        <v>9</v>
      </c>
      <c r="T9" s="7">
        <f t="shared" si="1"/>
        <v>8</v>
      </c>
      <c r="U9" s="8" t="s">
        <v>8</v>
      </c>
      <c r="V9" s="8" t="s">
        <v>8</v>
      </c>
      <c r="W9" s="8" t="s">
        <v>8</v>
      </c>
      <c r="X9" s="8" t="s">
        <v>8</v>
      </c>
      <c r="Y9" s="8" t="s">
        <v>8</v>
      </c>
      <c r="Z9" s="8" t="s">
        <v>8</v>
      </c>
      <c r="AA9" s="8" t="s">
        <v>8</v>
      </c>
      <c r="AB9" s="8" t="s">
        <v>8</v>
      </c>
      <c r="AC9" s="8" t="s">
        <v>9</v>
      </c>
      <c r="AD9" s="7">
        <f t="shared" si="2"/>
        <v>26</v>
      </c>
      <c r="AE9" s="7">
        <f t="shared" si="3"/>
        <v>26</v>
      </c>
      <c r="AF9" s="5">
        <f t="shared" si="4"/>
        <v>51</v>
      </c>
      <c r="AG9" s="5"/>
      <c r="AH9" s="8" t="s">
        <v>8</v>
      </c>
      <c r="AI9" s="8" t="s">
        <v>8</v>
      </c>
      <c r="AJ9" s="8" t="s">
        <v>8</v>
      </c>
      <c r="AK9" s="8" t="s">
        <v>8</v>
      </c>
      <c r="AL9" s="8" t="s">
        <v>8</v>
      </c>
      <c r="AM9" s="8" t="s">
        <v>8</v>
      </c>
      <c r="AN9" s="8" t="s">
        <v>8</v>
      </c>
      <c r="AO9" s="8" t="s">
        <v>8</v>
      </c>
      <c r="AP9" s="8" t="s">
        <v>8</v>
      </c>
      <c r="AQ9" s="8" t="s">
        <v>8</v>
      </c>
      <c r="AR9" s="8" t="s">
        <v>8</v>
      </c>
      <c r="AS9" s="8" t="s">
        <v>8</v>
      </c>
      <c r="AT9" s="8" t="s">
        <v>8</v>
      </c>
      <c r="AU9" s="8" t="s">
        <v>8</v>
      </c>
      <c r="AV9" s="8" t="s">
        <v>8</v>
      </c>
      <c r="AW9" s="8" t="s">
        <v>8</v>
      </c>
      <c r="AX9" s="8" t="s">
        <v>8</v>
      </c>
      <c r="AY9" s="8" t="s">
        <v>8</v>
      </c>
      <c r="AZ9" s="8" t="s">
        <v>8</v>
      </c>
      <c r="BA9" s="9" t="s">
        <v>8</v>
      </c>
      <c r="BB9" s="1">
        <f t="shared" si="5"/>
        <v>60</v>
      </c>
    </row>
    <row r="10" spans="2:54" x14ac:dyDescent="0.3">
      <c r="B10" s="1" t="s">
        <v>21</v>
      </c>
      <c r="C10" s="1" t="s">
        <v>17</v>
      </c>
      <c r="D10" s="1" t="s">
        <v>14</v>
      </c>
      <c r="E10" s="1" t="s">
        <v>7</v>
      </c>
      <c r="F10" s="8" t="s">
        <v>11</v>
      </c>
      <c r="G10" s="8" t="s">
        <v>9</v>
      </c>
      <c r="H10" s="8" t="s">
        <v>8</v>
      </c>
      <c r="I10" s="8" t="s">
        <v>9</v>
      </c>
      <c r="J10" s="8" t="s">
        <v>8</v>
      </c>
      <c r="K10" s="8" t="s">
        <v>9</v>
      </c>
      <c r="L10" s="8" t="s">
        <v>8</v>
      </c>
      <c r="M10" s="8" t="s">
        <v>9</v>
      </c>
      <c r="N10" s="7">
        <f t="shared" si="0"/>
        <v>21</v>
      </c>
      <c r="O10" s="8" t="s">
        <v>9</v>
      </c>
      <c r="P10" s="8" t="s">
        <v>8</v>
      </c>
      <c r="Q10" s="8" t="s">
        <v>8</v>
      </c>
      <c r="R10" s="8" t="s">
        <v>8</v>
      </c>
      <c r="S10" s="8" t="s">
        <v>8</v>
      </c>
      <c r="T10" s="7">
        <f t="shared" si="1"/>
        <v>14</v>
      </c>
      <c r="U10" s="8" t="s">
        <v>11</v>
      </c>
      <c r="V10" s="8" t="s">
        <v>9</v>
      </c>
      <c r="W10" s="8" t="s">
        <v>8</v>
      </c>
      <c r="X10" s="8" t="s">
        <v>11</v>
      </c>
      <c r="Y10" s="8" t="s">
        <v>8</v>
      </c>
      <c r="Z10" s="8" t="s">
        <v>8</v>
      </c>
      <c r="AA10" s="8" t="s">
        <v>11</v>
      </c>
      <c r="AB10" s="8" t="s">
        <v>11</v>
      </c>
      <c r="AC10" s="8" t="s">
        <v>9</v>
      </c>
      <c r="AD10" s="7">
        <f t="shared" si="2"/>
        <v>29</v>
      </c>
      <c r="AE10" s="7">
        <f t="shared" si="3"/>
        <v>29</v>
      </c>
      <c r="AF10" s="5">
        <f t="shared" si="4"/>
        <v>64</v>
      </c>
      <c r="AG10" s="5"/>
      <c r="AH10" s="8" t="s">
        <v>8</v>
      </c>
      <c r="AI10" s="8" t="s">
        <v>8</v>
      </c>
      <c r="AJ10" s="8" t="s">
        <v>8</v>
      </c>
      <c r="AK10" s="8" t="s">
        <v>8</v>
      </c>
      <c r="AL10" s="8" t="s">
        <v>8</v>
      </c>
      <c r="AM10" s="8" t="s">
        <v>22</v>
      </c>
      <c r="AN10" s="8" t="s">
        <v>22</v>
      </c>
      <c r="AO10" s="8" t="s">
        <v>8</v>
      </c>
      <c r="AP10" s="8" t="s">
        <v>8</v>
      </c>
      <c r="AQ10" s="8" t="s">
        <v>8</v>
      </c>
      <c r="AR10" s="8" t="s">
        <v>8</v>
      </c>
      <c r="AS10" s="8" t="s">
        <v>8</v>
      </c>
      <c r="AT10" s="8" t="s">
        <v>8</v>
      </c>
      <c r="AU10" s="8" t="s">
        <v>8</v>
      </c>
      <c r="AV10" s="8" t="s">
        <v>8</v>
      </c>
      <c r="AW10" s="8" t="s">
        <v>8</v>
      </c>
      <c r="AX10" s="8" t="s">
        <v>11</v>
      </c>
      <c r="AY10" s="8" t="s">
        <v>11</v>
      </c>
      <c r="AZ10" s="8" t="s">
        <v>11</v>
      </c>
      <c r="BA10" s="9" t="s">
        <v>11</v>
      </c>
      <c r="BB10" s="1">
        <f t="shared" si="5"/>
        <v>70</v>
      </c>
    </row>
    <row r="11" spans="2:54" x14ac:dyDescent="0.3">
      <c r="B11" s="1" t="s">
        <v>23</v>
      </c>
      <c r="C11" s="1" t="s">
        <v>17</v>
      </c>
      <c r="D11" s="1" t="s">
        <v>24</v>
      </c>
      <c r="E11" s="1" t="s">
        <v>15</v>
      </c>
      <c r="F11" s="8" t="s">
        <v>10</v>
      </c>
      <c r="G11" s="8" t="s">
        <v>11</v>
      </c>
      <c r="H11" s="8" t="s">
        <v>11</v>
      </c>
      <c r="I11" s="8" t="s">
        <v>10</v>
      </c>
      <c r="J11" s="8" t="s">
        <v>11</v>
      </c>
      <c r="K11" s="8" t="s">
        <v>10</v>
      </c>
      <c r="L11" s="8" t="s">
        <v>10</v>
      </c>
      <c r="M11" s="8" t="s">
        <v>10</v>
      </c>
      <c r="N11" s="7">
        <f t="shared" si="0"/>
        <v>17</v>
      </c>
      <c r="O11" s="8" t="s">
        <v>10</v>
      </c>
      <c r="P11" s="8" t="s">
        <v>11</v>
      </c>
      <c r="Q11" s="8" t="s">
        <v>11</v>
      </c>
      <c r="R11" s="8" t="s">
        <v>11</v>
      </c>
      <c r="S11" s="8" t="s">
        <v>10</v>
      </c>
      <c r="T11" s="7">
        <f t="shared" si="1"/>
        <v>14</v>
      </c>
      <c r="U11" s="8" t="s">
        <v>11</v>
      </c>
      <c r="V11" s="8" t="s">
        <v>11</v>
      </c>
      <c r="W11" s="8" t="s">
        <v>11</v>
      </c>
      <c r="X11" s="8" t="s">
        <v>11</v>
      </c>
      <c r="Y11" s="8" t="s">
        <v>11</v>
      </c>
      <c r="Z11" s="8" t="s">
        <v>11</v>
      </c>
      <c r="AA11" s="8" t="s">
        <v>11</v>
      </c>
      <c r="AB11" s="8" t="s">
        <v>11</v>
      </c>
      <c r="AC11" s="8" t="s">
        <v>11</v>
      </c>
      <c r="AD11" s="7">
        <f t="shared" si="2"/>
        <v>36</v>
      </c>
      <c r="AE11" s="7">
        <f t="shared" si="3"/>
        <v>36</v>
      </c>
      <c r="AF11" s="5">
        <f t="shared" si="4"/>
        <v>67</v>
      </c>
      <c r="AG11" s="5"/>
      <c r="AH11" s="8" t="s">
        <v>11</v>
      </c>
      <c r="AI11" s="8" t="s">
        <v>11</v>
      </c>
      <c r="AJ11" s="8" t="s">
        <v>11</v>
      </c>
      <c r="AK11" s="8" t="s">
        <v>11</v>
      </c>
      <c r="AL11" s="8" t="s">
        <v>11</v>
      </c>
      <c r="AM11" s="8" t="s">
        <v>11</v>
      </c>
      <c r="AN11" s="8" t="s">
        <v>11</v>
      </c>
      <c r="AO11" s="8" t="s">
        <v>11</v>
      </c>
      <c r="AP11" s="8" t="s">
        <v>11</v>
      </c>
      <c r="AQ11" s="8" t="s">
        <v>11</v>
      </c>
      <c r="AR11" s="8" t="s">
        <v>11</v>
      </c>
      <c r="AS11" s="8" t="s">
        <v>11</v>
      </c>
      <c r="AT11" s="8" t="s">
        <v>11</v>
      </c>
      <c r="AU11" s="8" t="s">
        <v>11</v>
      </c>
      <c r="AV11" s="8" t="s">
        <v>11</v>
      </c>
      <c r="AW11" s="8" t="s">
        <v>11</v>
      </c>
      <c r="AX11" s="8" t="s">
        <v>11</v>
      </c>
      <c r="AY11" s="8" t="s">
        <v>11</v>
      </c>
      <c r="AZ11" s="8" t="s">
        <v>11</v>
      </c>
      <c r="BA11" s="9" t="s">
        <v>11</v>
      </c>
      <c r="BB11" s="1">
        <f t="shared" si="5"/>
        <v>80</v>
      </c>
    </row>
    <row r="12" spans="2:54" x14ac:dyDescent="0.3">
      <c r="B12" s="1" t="s">
        <v>25</v>
      </c>
      <c r="C12" s="1" t="s">
        <v>17</v>
      </c>
      <c r="D12" s="1" t="s">
        <v>26</v>
      </c>
      <c r="E12" s="1" t="s">
        <v>15</v>
      </c>
      <c r="F12" s="8" t="s">
        <v>9</v>
      </c>
      <c r="G12" s="8" t="s">
        <v>9</v>
      </c>
      <c r="H12" s="8" t="s">
        <v>9</v>
      </c>
      <c r="I12" s="8" t="s">
        <v>9</v>
      </c>
      <c r="J12" s="8" t="s">
        <v>10</v>
      </c>
      <c r="K12" s="8" t="s">
        <v>10</v>
      </c>
      <c r="L12" s="8" t="s">
        <v>10</v>
      </c>
      <c r="M12" s="8" t="s">
        <v>10</v>
      </c>
      <c r="N12" s="7">
        <f t="shared" si="0"/>
        <v>12</v>
      </c>
      <c r="O12" s="8" t="s">
        <v>9</v>
      </c>
      <c r="P12" s="8" t="s">
        <v>27</v>
      </c>
      <c r="Q12" s="8" t="s">
        <v>9</v>
      </c>
      <c r="R12" s="8" t="s">
        <v>9</v>
      </c>
      <c r="S12" s="8" t="s">
        <v>11</v>
      </c>
      <c r="T12" s="7">
        <f t="shared" si="1"/>
        <v>32</v>
      </c>
      <c r="U12" s="8" t="s">
        <v>11</v>
      </c>
      <c r="V12" s="8" t="s">
        <v>11</v>
      </c>
      <c r="W12" s="8" t="s">
        <v>11</v>
      </c>
      <c r="X12" s="8" t="s">
        <v>11</v>
      </c>
      <c r="Y12" s="8" t="s">
        <v>11</v>
      </c>
      <c r="Z12" s="8" t="s">
        <v>11</v>
      </c>
      <c r="AA12" s="8" t="s">
        <v>11</v>
      </c>
      <c r="AB12" s="8" t="s">
        <v>11</v>
      </c>
      <c r="AC12" s="8" t="s">
        <v>10</v>
      </c>
      <c r="AD12" s="7">
        <f t="shared" si="2"/>
        <v>33</v>
      </c>
      <c r="AE12" s="7">
        <f t="shared" si="3"/>
        <v>33</v>
      </c>
      <c r="AF12" s="5">
        <f t="shared" si="4"/>
        <v>77</v>
      </c>
      <c r="AG12" s="5"/>
      <c r="AH12" s="8" t="s">
        <v>8</v>
      </c>
      <c r="AI12" s="8" t="s">
        <v>11</v>
      </c>
      <c r="AJ12" s="8" t="s">
        <v>11</v>
      </c>
      <c r="AK12" s="8" t="s">
        <v>11</v>
      </c>
      <c r="AL12" s="8" t="s">
        <v>8</v>
      </c>
      <c r="AM12" s="8" t="s">
        <v>8</v>
      </c>
      <c r="AN12" s="8" t="s">
        <v>11</v>
      </c>
      <c r="AO12" s="8" t="s">
        <v>11</v>
      </c>
      <c r="AP12" s="8" t="s">
        <v>11</v>
      </c>
      <c r="AQ12" s="8" t="s">
        <v>11</v>
      </c>
      <c r="AR12" s="8" t="s">
        <v>11</v>
      </c>
      <c r="AS12" s="8" t="s">
        <v>11</v>
      </c>
      <c r="AT12" s="8" t="s">
        <v>11</v>
      </c>
      <c r="AU12" s="8" t="s">
        <v>11</v>
      </c>
      <c r="AV12" s="8" t="s">
        <v>11</v>
      </c>
      <c r="AW12" s="8" t="s">
        <v>11</v>
      </c>
      <c r="AX12" s="8" t="s">
        <v>8</v>
      </c>
      <c r="AY12" s="8" t="s">
        <v>8</v>
      </c>
      <c r="AZ12" s="8" t="s">
        <v>11</v>
      </c>
      <c r="BA12" s="9" t="s">
        <v>11</v>
      </c>
      <c r="BB12" s="1">
        <f t="shared" si="5"/>
        <v>75</v>
      </c>
    </row>
    <row r="13" spans="2:54" x14ac:dyDescent="0.3">
      <c r="B13" s="1" t="s">
        <v>28</v>
      </c>
      <c r="C13" s="1" t="s">
        <v>17</v>
      </c>
      <c r="D13" s="1" t="s">
        <v>29</v>
      </c>
      <c r="E13" s="1" t="s">
        <v>15</v>
      </c>
      <c r="F13" s="8" t="s">
        <v>10</v>
      </c>
      <c r="G13" s="8" t="s">
        <v>10</v>
      </c>
      <c r="H13" s="8" t="s">
        <v>10</v>
      </c>
      <c r="I13" s="8" t="s">
        <v>10</v>
      </c>
      <c r="J13" s="8" t="s">
        <v>11</v>
      </c>
      <c r="K13" s="8" t="s">
        <v>11</v>
      </c>
      <c r="L13" s="8" t="s">
        <v>9</v>
      </c>
      <c r="M13" s="8" t="s">
        <v>10</v>
      </c>
      <c r="N13" s="7">
        <f t="shared" si="0"/>
        <v>15</v>
      </c>
      <c r="O13" s="8" t="s">
        <v>10</v>
      </c>
      <c r="P13" s="8" t="s">
        <v>10</v>
      </c>
      <c r="Q13" s="8" t="s">
        <v>11</v>
      </c>
      <c r="R13" s="8" t="s">
        <v>8</v>
      </c>
      <c r="S13" s="8" t="s">
        <v>11</v>
      </c>
      <c r="T13" s="7">
        <f t="shared" si="1"/>
        <v>13</v>
      </c>
      <c r="U13" s="8" t="s">
        <v>8</v>
      </c>
      <c r="V13" s="8" t="s">
        <v>11</v>
      </c>
      <c r="W13" s="8" t="s">
        <v>11</v>
      </c>
      <c r="X13" s="8" t="s">
        <v>11</v>
      </c>
      <c r="Y13" s="8" t="s">
        <v>11</v>
      </c>
      <c r="Z13" s="8" t="s">
        <v>11</v>
      </c>
      <c r="AA13" s="8" t="s">
        <v>11</v>
      </c>
      <c r="AB13" s="8" t="s">
        <v>11</v>
      </c>
      <c r="AC13" s="8" t="s">
        <v>10</v>
      </c>
      <c r="AD13" s="7">
        <f t="shared" si="2"/>
        <v>32</v>
      </c>
      <c r="AE13" s="7">
        <f t="shared" si="3"/>
        <v>32</v>
      </c>
      <c r="AF13" s="5">
        <f t="shared" si="4"/>
        <v>60</v>
      </c>
      <c r="AG13" s="5"/>
      <c r="AH13" s="8" t="s">
        <v>11</v>
      </c>
      <c r="AI13" s="8" t="s">
        <v>11</v>
      </c>
      <c r="AJ13" s="8" t="s">
        <v>11</v>
      </c>
      <c r="AK13" s="8" t="s">
        <v>11</v>
      </c>
      <c r="AL13" s="8" t="s">
        <v>9</v>
      </c>
      <c r="AM13" s="8" t="s">
        <v>11</v>
      </c>
      <c r="AN13" s="8" t="s">
        <v>11</v>
      </c>
      <c r="AO13" s="8" t="s">
        <v>11</v>
      </c>
      <c r="AP13" s="8" t="s">
        <v>11</v>
      </c>
      <c r="AQ13" s="8" t="s">
        <v>11</v>
      </c>
      <c r="AR13" s="8" t="s">
        <v>11</v>
      </c>
      <c r="AS13" s="8" t="s">
        <v>11</v>
      </c>
      <c r="AT13" s="8" t="s">
        <v>11</v>
      </c>
      <c r="AU13" s="8" t="s">
        <v>11</v>
      </c>
      <c r="AV13" s="8" t="s">
        <v>11</v>
      </c>
      <c r="AW13" s="8" t="s">
        <v>11</v>
      </c>
      <c r="AX13" s="8" t="s">
        <v>11</v>
      </c>
      <c r="AY13" s="8" t="s">
        <v>11</v>
      </c>
      <c r="AZ13" s="8" t="s">
        <v>11</v>
      </c>
      <c r="BA13" s="9" t="s">
        <v>11</v>
      </c>
      <c r="BB13" s="1">
        <f t="shared" si="5"/>
        <v>78</v>
      </c>
    </row>
    <row r="14" spans="2:54" x14ac:dyDescent="0.3">
      <c r="B14" s="1" t="s">
        <v>30</v>
      </c>
      <c r="C14" s="1" t="s">
        <v>31</v>
      </c>
      <c r="D14" s="1" t="s">
        <v>32</v>
      </c>
      <c r="E14" s="1" t="s">
        <v>15</v>
      </c>
      <c r="F14" s="8" t="s">
        <v>9</v>
      </c>
      <c r="G14" s="8" t="s">
        <v>9</v>
      </c>
      <c r="H14" s="8" t="s">
        <v>9</v>
      </c>
      <c r="I14" s="8" t="s">
        <v>9</v>
      </c>
      <c r="J14" s="8" t="s">
        <v>9</v>
      </c>
      <c r="K14" s="8" t="s">
        <v>9</v>
      </c>
      <c r="L14" s="8" t="s">
        <v>10</v>
      </c>
      <c r="M14" s="8" t="s">
        <v>9</v>
      </c>
      <c r="N14" s="7">
        <f t="shared" si="0"/>
        <v>15</v>
      </c>
      <c r="O14" s="8" t="s">
        <v>9</v>
      </c>
      <c r="P14" s="8" t="s">
        <v>8</v>
      </c>
      <c r="Q14" s="8" t="s">
        <v>9</v>
      </c>
      <c r="R14" s="8" t="s">
        <v>8</v>
      </c>
      <c r="S14" s="8" t="s">
        <v>8</v>
      </c>
      <c r="T14" s="7">
        <f t="shared" si="1"/>
        <v>13</v>
      </c>
      <c r="U14" s="8" t="s">
        <v>8</v>
      </c>
      <c r="V14" s="8" t="s">
        <v>8</v>
      </c>
      <c r="W14" s="8" t="s">
        <v>8</v>
      </c>
      <c r="X14" s="8" t="s">
        <v>8</v>
      </c>
      <c r="Y14" s="8" t="s">
        <v>8</v>
      </c>
      <c r="Z14" s="8" t="s">
        <v>8</v>
      </c>
      <c r="AA14" s="8" t="s">
        <v>8</v>
      </c>
      <c r="AB14" s="8" t="s">
        <v>8</v>
      </c>
      <c r="AC14" s="8" t="s">
        <v>8</v>
      </c>
      <c r="AD14" s="7">
        <f t="shared" si="2"/>
        <v>27</v>
      </c>
      <c r="AE14" s="7">
        <f t="shared" si="3"/>
        <v>27</v>
      </c>
      <c r="AF14" s="5">
        <f t="shared" si="4"/>
        <v>55</v>
      </c>
      <c r="AG14" s="5"/>
      <c r="AH14" s="8" t="s">
        <v>8</v>
      </c>
      <c r="AI14" s="8" t="s">
        <v>8</v>
      </c>
      <c r="AJ14" s="8" t="s">
        <v>8</v>
      </c>
      <c r="AK14" s="8" t="s">
        <v>8</v>
      </c>
      <c r="AL14" s="8" t="s">
        <v>8</v>
      </c>
      <c r="AM14" s="8" t="s">
        <v>8</v>
      </c>
      <c r="AN14" s="8" t="s">
        <v>8</v>
      </c>
      <c r="AO14" s="8" t="s">
        <v>8</v>
      </c>
      <c r="AP14" s="8" t="s">
        <v>8</v>
      </c>
      <c r="AQ14" s="8" t="s">
        <v>8</v>
      </c>
      <c r="AR14" s="8" t="s">
        <v>8</v>
      </c>
      <c r="AS14" s="8" t="s">
        <v>8</v>
      </c>
      <c r="AT14" s="8" t="s">
        <v>8</v>
      </c>
      <c r="AU14" s="8" t="s">
        <v>8</v>
      </c>
      <c r="AV14" s="8" t="s">
        <v>8</v>
      </c>
      <c r="AW14" s="8" t="s">
        <v>8</v>
      </c>
      <c r="AX14" s="8" t="s">
        <v>8</v>
      </c>
      <c r="AY14" s="8" t="s">
        <v>8</v>
      </c>
      <c r="AZ14" s="8" t="s">
        <v>8</v>
      </c>
      <c r="BA14" s="9" t="s">
        <v>8</v>
      </c>
      <c r="BB14" s="1">
        <f t="shared" si="5"/>
        <v>60</v>
      </c>
    </row>
    <row r="15" spans="2:54" x14ac:dyDescent="0.3">
      <c r="B15" s="1" t="s">
        <v>33</v>
      </c>
      <c r="C15" s="1" t="s">
        <v>31</v>
      </c>
      <c r="D15" s="1" t="s">
        <v>6</v>
      </c>
      <c r="E15" s="1" t="s">
        <v>15</v>
      </c>
      <c r="F15" s="8" t="s">
        <v>9</v>
      </c>
      <c r="G15" s="8" t="s">
        <v>9</v>
      </c>
      <c r="H15" s="8" t="s">
        <v>9</v>
      </c>
      <c r="I15" s="8" t="s">
        <v>9</v>
      </c>
      <c r="J15" s="8" t="s">
        <v>9</v>
      </c>
      <c r="K15" s="8" t="s">
        <v>9</v>
      </c>
      <c r="L15" s="8" t="s">
        <v>9</v>
      </c>
      <c r="M15" s="8" t="s">
        <v>9</v>
      </c>
      <c r="N15" s="7">
        <f t="shared" si="0"/>
        <v>16</v>
      </c>
      <c r="O15" s="8" t="s">
        <v>9</v>
      </c>
      <c r="P15" s="8" t="s">
        <v>9</v>
      </c>
      <c r="Q15" s="8" t="s">
        <v>9</v>
      </c>
      <c r="R15" s="8" t="s">
        <v>9</v>
      </c>
      <c r="S15" s="8" t="s">
        <v>9</v>
      </c>
      <c r="T15" s="7">
        <f t="shared" si="1"/>
        <v>10</v>
      </c>
      <c r="U15" s="8" t="s">
        <v>8</v>
      </c>
      <c r="V15" s="8" t="s">
        <v>8</v>
      </c>
      <c r="W15" s="8" t="s">
        <v>8</v>
      </c>
      <c r="X15" s="8" t="s">
        <v>8</v>
      </c>
      <c r="Y15" s="8" t="s">
        <v>8</v>
      </c>
      <c r="Z15" s="8" t="s">
        <v>8</v>
      </c>
      <c r="AA15" s="8" t="s">
        <v>8</v>
      </c>
      <c r="AB15" s="8" t="s">
        <v>8</v>
      </c>
      <c r="AC15" s="8" t="s">
        <v>8</v>
      </c>
      <c r="AD15" s="7">
        <f t="shared" si="2"/>
        <v>27</v>
      </c>
      <c r="AE15" s="7">
        <f t="shared" si="3"/>
        <v>27</v>
      </c>
      <c r="AF15" s="5">
        <f t="shared" si="4"/>
        <v>53</v>
      </c>
      <c r="AG15" s="5"/>
      <c r="AH15" s="8" t="s">
        <v>8</v>
      </c>
      <c r="AI15" s="8" t="s">
        <v>8</v>
      </c>
      <c r="AJ15" s="8" t="s">
        <v>8</v>
      </c>
      <c r="AK15" s="8" t="s">
        <v>8</v>
      </c>
      <c r="AL15" s="8" t="s">
        <v>8</v>
      </c>
      <c r="AM15" s="8" t="s">
        <v>8</v>
      </c>
      <c r="AN15" s="8" t="s">
        <v>8</v>
      </c>
      <c r="AO15" s="8" t="s">
        <v>8</v>
      </c>
      <c r="AP15" s="8" t="s">
        <v>8</v>
      </c>
      <c r="AQ15" s="8" t="s">
        <v>8</v>
      </c>
      <c r="AR15" s="8" t="s">
        <v>8</v>
      </c>
      <c r="AS15" s="8" t="s">
        <v>8</v>
      </c>
      <c r="AT15" s="8" t="s">
        <v>8</v>
      </c>
      <c r="AU15" s="8" t="s">
        <v>8</v>
      </c>
      <c r="AV15" s="8" t="s">
        <v>8</v>
      </c>
      <c r="AW15" s="8" t="s">
        <v>8</v>
      </c>
      <c r="AX15" s="8" t="s">
        <v>8</v>
      </c>
      <c r="AY15" s="8" t="s">
        <v>8</v>
      </c>
      <c r="AZ15" s="8" t="s">
        <v>8</v>
      </c>
      <c r="BA15" s="9" t="s">
        <v>8</v>
      </c>
      <c r="BB15" s="1">
        <f t="shared" si="5"/>
        <v>60</v>
      </c>
    </row>
    <row r="16" spans="2:54" x14ac:dyDescent="0.3">
      <c r="B16" s="1" t="s">
        <v>34</v>
      </c>
      <c r="C16" s="1" t="s">
        <v>31</v>
      </c>
      <c r="D16" s="1" t="s">
        <v>14</v>
      </c>
      <c r="E16" s="1" t="s">
        <v>15</v>
      </c>
      <c r="F16" s="8" t="s">
        <v>9</v>
      </c>
      <c r="G16" s="8" t="s">
        <v>9</v>
      </c>
      <c r="H16" s="8" t="s">
        <v>9</v>
      </c>
      <c r="I16" s="8" t="s">
        <v>9</v>
      </c>
      <c r="J16" s="8" t="s">
        <v>9</v>
      </c>
      <c r="K16" s="8" t="s">
        <v>9</v>
      </c>
      <c r="L16" s="8" t="s">
        <v>9</v>
      </c>
      <c r="M16" s="8" t="s">
        <v>9</v>
      </c>
      <c r="N16" s="7">
        <f t="shared" si="0"/>
        <v>16</v>
      </c>
      <c r="O16" s="8" t="s">
        <v>8</v>
      </c>
      <c r="P16" s="8" t="s">
        <v>8</v>
      </c>
      <c r="Q16" s="8" t="s">
        <v>8</v>
      </c>
      <c r="R16" s="8" t="s">
        <v>8</v>
      </c>
      <c r="S16" s="8" t="s">
        <v>8</v>
      </c>
      <c r="T16" s="7">
        <f t="shared" si="1"/>
        <v>15</v>
      </c>
      <c r="U16" s="8" t="s">
        <v>8</v>
      </c>
      <c r="V16" s="8" t="s">
        <v>8</v>
      </c>
      <c r="W16" s="8" t="s">
        <v>8</v>
      </c>
      <c r="X16" s="8" t="s">
        <v>8</v>
      </c>
      <c r="Y16" s="8" t="s">
        <v>8</v>
      </c>
      <c r="Z16" s="8" t="s">
        <v>8</v>
      </c>
      <c r="AA16" s="8" t="s">
        <v>8</v>
      </c>
      <c r="AB16" s="8" t="s">
        <v>8</v>
      </c>
      <c r="AC16" s="8" t="s">
        <v>8</v>
      </c>
      <c r="AD16" s="7">
        <f t="shared" si="2"/>
        <v>27</v>
      </c>
      <c r="AE16" s="7">
        <f t="shared" si="3"/>
        <v>27</v>
      </c>
      <c r="AF16" s="5">
        <f t="shared" si="4"/>
        <v>58</v>
      </c>
      <c r="AG16" s="5"/>
      <c r="AH16" s="8" t="s">
        <v>8</v>
      </c>
      <c r="AI16" s="8" t="s">
        <v>8</v>
      </c>
      <c r="AJ16" s="8" t="s">
        <v>8</v>
      </c>
      <c r="AK16" s="8" t="s">
        <v>8</v>
      </c>
      <c r="AL16" s="8" t="s">
        <v>8</v>
      </c>
      <c r="AM16" s="8" t="s">
        <v>8</v>
      </c>
      <c r="AN16" s="8" t="s">
        <v>8</v>
      </c>
      <c r="AO16" s="8" t="s">
        <v>8</v>
      </c>
      <c r="AP16" s="8" t="s">
        <v>8</v>
      </c>
      <c r="AQ16" s="8" t="s">
        <v>8</v>
      </c>
      <c r="AR16" s="8" t="s">
        <v>8</v>
      </c>
      <c r="AS16" s="8" t="s">
        <v>8</v>
      </c>
      <c r="AT16" s="8" t="s">
        <v>8</v>
      </c>
      <c r="AU16" s="8" t="s">
        <v>8</v>
      </c>
      <c r="AV16" s="8" t="s">
        <v>8</v>
      </c>
      <c r="AW16" s="8" t="s">
        <v>8</v>
      </c>
      <c r="AX16" s="8" t="s">
        <v>8</v>
      </c>
      <c r="AY16" s="8" t="s">
        <v>8</v>
      </c>
      <c r="AZ16" s="8" t="s">
        <v>8</v>
      </c>
      <c r="BA16" s="9" t="s">
        <v>8</v>
      </c>
      <c r="BB16" s="1">
        <f t="shared" si="5"/>
        <v>60</v>
      </c>
    </row>
    <row r="17" spans="2:54" x14ac:dyDescent="0.3">
      <c r="B17" s="1" t="s">
        <v>35</v>
      </c>
      <c r="C17" s="1" t="s">
        <v>31</v>
      </c>
      <c r="D17" s="1" t="s">
        <v>47</v>
      </c>
      <c r="E17" s="1" t="s">
        <v>15</v>
      </c>
      <c r="F17" s="8" t="s">
        <v>9</v>
      </c>
      <c r="G17" s="8" t="s">
        <v>9</v>
      </c>
      <c r="H17" s="8" t="s">
        <v>9</v>
      </c>
      <c r="I17" s="8" t="s">
        <v>9</v>
      </c>
      <c r="J17" s="8" t="s">
        <v>9</v>
      </c>
      <c r="K17" s="8" t="s">
        <v>9</v>
      </c>
      <c r="L17" s="8" t="s">
        <v>9</v>
      </c>
      <c r="M17" s="8" t="s">
        <v>9</v>
      </c>
      <c r="N17" s="7">
        <f t="shared" si="0"/>
        <v>16</v>
      </c>
      <c r="O17" s="8" t="s">
        <v>9</v>
      </c>
      <c r="P17" s="8" t="s">
        <v>9</v>
      </c>
      <c r="Q17" s="8" t="s">
        <v>9</v>
      </c>
      <c r="R17" s="8" t="s">
        <v>9</v>
      </c>
      <c r="S17" s="8" t="s">
        <v>9</v>
      </c>
      <c r="T17" s="7">
        <f t="shared" si="1"/>
        <v>10</v>
      </c>
      <c r="U17" s="8" t="s">
        <v>8</v>
      </c>
      <c r="V17" s="8" t="s">
        <v>8</v>
      </c>
      <c r="W17" s="8" t="s">
        <v>8</v>
      </c>
      <c r="X17" s="8" t="s">
        <v>8</v>
      </c>
      <c r="Y17" s="8" t="s">
        <v>8</v>
      </c>
      <c r="Z17" s="8" t="s">
        <v>8</v>
      </c>
      <c r="AA17" s="8" t="s">
        <v>8</v>
      </c>
      <c r="AB17" s="8" t="s">
        <v>8</v>
      </c>
      <c r="AC17" s="8" t="s">
        <v>8</v>
      </c>
      <c r="AD17" s="7">
        <f t="shared" si="2"/>
        <v>27</v>
      </c>
      <c r="AE17" s="7">
        <f t="shared" si="3"/>
        <v>27</v>
      </c>
      <c r="AF17" s="5">
        <f t="shared" si="4"/>
        <v>53</v>
      </c>
      <c r="AG17" s="5"/>
      <c r="AH17" s="8" t="s">
        <v>8</v>
      </c>
      <c r="AI17" s="8" t="s">
        <v>8</v>
      </c>
      <c r="AJ17" s="8" t="s">
        <v>8</v>
      </c>
      <c r="AK17" s="8" t="s">
        <v>8</v>
      </c>
      <c r="AL17" s="8" t="s">
        <v>8</v>
      </c>
      <c r="AM17" s="8" t="s">
        <v>8</v>
      </c>
      <c r="AN17" s="8" t="s">
        <v>8</v>
      </c>
      <c r="AO17" s="8" t="s">
        <v>8</v>
      </c>
      <c r="AP17" s="8" t="s">
        <v>8</v>
      </c>
      <c r="AQ17" s="8" t="s">
        <v>8</v>
      </c>
      <c r="AR17" s="8" t="s">
        <v>8</v>
      </c>
      <c r="AS17" s="8" t="s">
        <v>8</v>
      </c>
      <c r="AT17" s="8" t="s">
        <v>8</v>
      </c>
      <c r="AU17" s="8" t="s">
        <v>8</v>
      </c>
      <c r="AV17" s="8" t="s">
        <v>8</v>
      </c>
      <c r="AW17" s="8" t="s">
        <v>8</v>
      </c>
      <c r="AX17" s="8" t="s">
        <v>8</v>
      </c>
      <c r="AY17" s="8" t="s">
        <v>8</v>
      </c>
      <c r="AZ17" s="8" t="s">
        <v>8</v>
      </c>
      <c r="BA17" s="9" t="s">
        <v>8</v>
      </c>
      <c r="BB17" s="1">
        <f t="shared" si="5"/>
        <v>60</v>
      </c>
    </row>
    <row r="18" spans="2:54" x14ac:dyDescent="0.3">
      <c r="B18" s="1" t="s">
        <v>36</v>
      </c>
      <c r="C18" s="1" t="s">
        <v>114</v>
      </c>
      <c r="D18" s="1" t="s">
        <v>59</v>
      </c>
      <c r="E18" s="1" t="s">
        <v>15</v>
      </c>
      <c r="F18" s="8" t="s">
        <v>9</v>
      </c>
      <c r="G18" s="8" t="s">
        <v>9</v>
      </c>
      <c r="H18" s="8" t="s">
        <v>9</v>
      </c>
      <c r="I18" s="8" t="s">
        <v>9</v>
      </c>
      <c r="J18" s="8" t="s">
        <v>9</v>
      </c>
      <c r="K18" s="8" t="s">
        <v>9</v>
      </c>
      <c r="L18" s="8" t="s">
        <v>9</v>
      </c>
      <c r="M18" s="8" t="s">
        <v>9</v>
      </c>
      <c r="N18" s="7">
        <f t="shared" si="0"/>
        <v>16</v>
      </c>
      <c r="O18" s="8" t="s">
        <v>9</v>
      </c>
      <c r="P18" s="8" t="s">
        <v>9</v>
      </c>
      <c r="Q18" s="8" t="s">
        <v>9</v>
      </c>
      <c r="R18" s="8" t="s">
        <v>8</v>
      </c>
      <c r="S18" s="8" t="s">
        <v>9</v>
      </c>
      <c r="T18" s="7">
        <f t="shared" si="1"/>
        <v>11</v>
      </c>
      <c r="U18" s="8" t="s">
        <v>8</v>
      </c>
      <c r="V18" s="8" t="s">
        <v>8</v>
      </c>
      <c r="W18" s="8" t="s">
        <v>8</v>
      </c>
      <c r="X18" s="8" t="s">
        <v>8</v>
      </c>
      <c r="Y18" s="8" t="s">
        <v>8</v>
      </c>
      <c r="Z18" s="8" t="s">
        <v>8</v>
      </c>
      <c r="AA18" s="8" t="s">
        <v>8</v>
      </c>
      <c r="AB18" s="8" t="s">
        <v>8</v>
      </c>
      <c r="AC18" s="8" t="s">
        <v>9</v>
      </c>
      <c r="AD18" s="7">
        <f t="shared" si="2"/>
        <v>26</v>
      </c>
      <c r="AE18" s="7">
        <f t="shared" si="3"/>
        <v>26</v>
      </c>
      <c r="AF18" s="5">
        <f t="shared" si="4"/>
        <v>53</v>
      </c>
      <c r="AG18" s="5"/>
      <c r="AH18" s="8" t="s">
        <v>8</v>
      </c>
      <c r="AI18" s="8" t="s">
        <v>8</v>
      </c>
      <c r="AJ18" s="8" t="s">
        <v>8</v>
      </c>
      <c r="AK18" s="8" t="s">
        <v>8</v>
      </c>
      <c r="AL18" s="8" t="s">
        <v>11</v>
      </c>
      <c r="AM18" s="8" t="s">
        <v>11</v>
      </c>
      <c r="AN18" s="8" t="s">
        <v>8</v>
      </c>
      <c r="AO18" s="8" t="s">
        <v>8</v>
      </c>
      <c r="AP18" s="8" t="s">
        <v>8</v>
      </c>
      <c r="AQ18" s="8" t="s">
        <v>8</v>
      </c>
      <c r="AR18" s="8" t="s">
        <v>8</v>
      </c>
      <c r="AS18" s="8" t="s">
        <v>8</v>
      </c>
      <c r="AT18" s="8" t="s">
        <v>8</v>
      </c>
      <c r="AU18" s="8" t="s">
        <v>11</v>
      </c>
      <c r="AV18" s="8" t="s">
        <v>11</v>
      </c>
      <c r="AW18" s="8" t="s">
        <v>11</v>
      </c>
      <c r="AX18" s="8" t="s">
        <v>11</v>
      </c>
      <c r="AY18" s="8" t="s">
        <v>8</v>
      </c>
      <c r="AZ18" s="8" t="s">
        <v>8</v>
      </c>
      <c r="BA18" s="9" t="s">
        <v>11</v>
      </c>
      <c r="BB18" s="1">
        <f t="shared" si="5"/>
        <v>67</v>
      </c>
    </row>
    <row r="19" spans="2:54" x14ac:dyDescent="0.3">
      <c r="B19" s="1" t="s">
        <v>37</v>
      </c>
      <c r="C19" s="1" t="s">
        <v>114</v>
      </c>
      <c r="D19" s="1" t="s">
        <v>51</v>
      </c>
      <c r="E19" s="1" t="s">
        <v>15</v>
      </c>
      <c r="F19" s="8" t="s">
        <v>9</v>
      </c>
      <c r="G19" s="8" t="s">
        <v>9</v>
      </c>
      <c r="H19" s="8" t="s">
        <v>9</v>
      </c>
      <c r="I19" s="8" t="s">
        <v>9</v>
      </c>
      <c r="J19" s="8" t="s">
        <v>9</v>
      </c>
      <c r="K19" s="8" t="s">
        <v>10</v>
      </c>
      <c r="L19" s="8" t="s">
        <v>9</v>
      </c>
      <c r="M19" s="8" t="s">
        <v>8</v>
      </c>
      <c r="N19" s="7">
        <f t="shared" si="0"/>
        <v>16</v>
      </c>
      <c r="O19" s="8" t="s">
        <v>9</v>
      </c>
      <c r="P19" s="8" t="s">
        <v>8</v>
      </c>
      <c r="Q19" s="8" t="s">
        <v>9</v>
      </c>
      <c r="R19" s="8" t="s">
        <v>9</v>
      </c>
      <c r="S19" s="8" t="s">
        <v>9</v>
      </c>
      <c r="T19" s="7">
        <f t="shared" si="1"/>
        <v>11</v>
      </c>
      <c r="U19" s="8" t="s">
        <v>8</v>
      </c>
      <c r="V19" s="8" t="s">
        <v>8</v>
      </c>
      <c r="W19" s="8" t="s">
        <v>8</v>
      </c>
      <c r="X19" s="8" t="s">
        <v>8</v>
      </c>
      <c r="Y19" s="8" t="s">
        <v>11</v>
      </c>
      <c r="Z19" s="8" t="s">
        <v>8</v>
      </c>
      <c r="AA19" s="8" t="s">
        <v>11</v>
      </c>
      <c r="AB19" s="8" t="s">
        <v>8</v>
      </c>
      <c r="AC19" s="8" t="s">
        <v>11</v>
      </c>
      <c r="AD19" s="7">
        <f t="shared" si="2"/>
        <v>30</v>
      </c>
      <c r="AE19" s="7">
        <f t="shared" si="3"/>
        <v>30</v>
      </c>
      <c r="AF19" s="5">
        <f t="shared" si="4"/>
        <v>57</v>
      </c>
      <c r="AG19" s="5"/>
      <c r="AH19" s="8" t="s">
        <v>8</v>
      </c>
      <c r="AI19" s="8" t="s">
        <v>8</v>
      </c>
      <c r="AJ19" s="8" t="s">
        <v>8</v>
      </c>
      <c r="AK19" s="8" t="s">
        <v>8</v>
      </c>
      <c r="AL19" s="8" t="s">
        <v>11</v>
      </c>
      <c r="AM19" s="8" t="s">
        <v>11</v>
      </c>
      <c r="AN19" s="8" t="s">
        <v>8</v>
      </c>
      <c r="AO19" s="8" t="s">
        <v>11</v>
      </c>
      <c r="AP19" s="8" t="s">
        <v>11</v>
      </c>
      <c r="AQ19" s="8" t="s">
        <v>8</v>
      </c>
      <c r="AR19" s="8" t="s">
        <v>8</v>
      </c>
      <c r="AS19" s="8" t="s">
        <v>11</v>
      </c>
      <c r="AT19" s="8" t="s">
        <v>8</v>
      </c>
      <c r="AU19" s="8" t="s">
        <v>11</v>
      </c>
      <c r="AV19" s="8" t="s">
        <v>8</v>
      </c>
      <c r="AW19" s="8" t="s">
        <v>11</v>
      </c>
      <c r="AX19" s="8" t="s">
        <v>8</v>
      </c>
      <c r="AY19" s="8" t="s">
        <v>11</v>
      </c>
      <c r="AZ19" s="8" t="s">
        <v>8</v>
      </c>
      <c r="BA19" s="9" t="s">
        <v>8</v>
      </c>
      <c r="BB19" s="1">
        <f t="shared" si="5"/>
        <v>68</v>
      </c>
    </row>
    <row r="20" spans="2:54" x14ac:dyDescent="0.3">
      <c r="B20" s="1" t="s">
        <v>38</v>
      </c>
      <c r="C20" s="1" t="s">
        <v>31</v>
      </c>
      <c r="D20" s="1" t="s">
        <v>6</v>
      </c>
      <c r="E20" s="1" t="s">
        <v>7</v>
      </c>
      <c r="F20" s="8" t="s">
        <v>9</v>
      </c>
      <c r="G20" s="8" t="s">
        <v>9</v>
      </c>
      <c r="H20" s="8" t="s">
        <v>9</v>
      </c>
      <c r="I20" s="8" t="s">
        <v>9</v>
      </c>
      <c r="J20" s="8" t="s">
        <v>9</v>
      </c>
      <c r="K20" s="8" t="s">
        <v>9</v>
      </c>
      <c r="L20" s="8" t="s">
        <v>10</v>
      </c>
      <c r="M20" s="8" t="s">
        <v>9</v>
      </c>
      <c r="N20" s="7">
        <f t="shared" si="0"/>
        <v>15</v>
      </c>
      <c r="O20" s="8" t="s">
        <v>9</v>
      </c>
      <c r="P20" s="8" t="s">
        <v>9</v>
      </c>
      <c r="Q20" s="8" t="s">
        <v>9</v>
      </c>
      <c r="R20" s="8" t="s">
        <v>9</v>
      </c>
      <c r="S20" s="8" t="s">
        <v>9</v>
      </c>
      <c r="T20" s="7">
        <f t="shared" si="1"/>
        <v>10</v>
      </c>
      <c r="U20" s="8" t="s">
        <v>8</v>
      </c>
      <c r="V20" s="8" t="s">
        <v>8</v>
      </c>
      <c r="W20" s="8" t="s">
        <v>8</v>
      </c>
      <c r="X20" s="8" t="s">
        <v>8</v>
      </c>
      <c r="Y20" s="8" t="s">
        <v>8</v>
      </c>
      <c r="Z20" s="8" t="s">
        <v>8</v>
      </c>
      <c r="AA20" s="8" t="s">
        <v>8</v>
      </c>
      <c r="AB20" s="8" t="s">
        <v>8</v>
      </c>
      <c r="AC20" s="8" t="s">
        <v>8</v>
      </c>
      <c r="AD20" s="7">
        <f t="shared" si="2"/>
        <v>27</v>
      </c>
      <c r="AE20" s="7">
        <f t="shared" si="3"/>
        <v>27</v>
      </c>
      <c r="AF20" s="5">
        <f t="shared" si="4"/>
        <v>52</v>
      </c>
      <c r="AG20" s="5"/>
      <c r="AH20" s="8" t="s">
        <v>8</v>
      </c>
      <c r="AI20" s="8" t="s">
        <v>8</v>
      </c>
      <c r="AJ20" s="8" t="s">
        <v>8</v>
      </c>
      <c r="AK20" s="8" t="s">
        <v>8</v>
      </c>
      <c r="AL20" s="8" t="s">
        <v>8</v>
      </c>
      <c r="AM20" s="8" t="s">
        <v>8</v>
      </c>
      <c r="AN20" s="8" t="s">
        <v>8</v>
      </c>
      <c r="AO20" s="8" t="s">
        <v>11</v>
      </c>
      <c r="AP20" s="8" t="s">
        <v>8</v>
      </c>
      <c r="AQ20" s="8" t="s">
        <v>8</v>
      </c>
      <c r="AR20" s="8" t="s">
        <v>11</v>
      </c>
      <c r="AS20" s="8" t="s">
        <v>8</v>
      </c>
      <c r="AT20" s="8" t="s">
        <v>11</v>
      </c>
      <c r="AU20" s="8" t="s">
        <v>8</v>
      </c>
      <c r="AV20" s="8" t="s">
        <v>11</v>
      </c>
      <c r="AW20" s="8" t="s">
        <v>8</v>
      </c>
      <c r="AX20" s="8" t="s">
        <v>11</v>
      </c>
      <c r="AY20" s="8" t="s">
        <v>8</v>
      </c>
      <c r="AZ20" s="8" t="s">
        <v>11</v>
      </c>
      <c r="BA20" s="9" t="s">
        <v>8</v>
      </c>
      <c r="BB20" s="1">
        <f t="shared" si="5"/>
        <v>66</v>
      </c>
    </row>
    <row r="21" spans="2:54" x14ac:dyDescent="0.3">
      <c r="B21" s="1" t="s">
        <v>39</v>
      </c>
      <c r="C21" s="1" t="s">
        <v>31</v>
      </c>
      <c r="D21" s="1" t="s">
        <v>52</v>
      </c>
      <c r="E21" s="1" t="s">
        <v>15</v>
      </c>
      <c r="F21" s="8" t="s">
        <v>8</v>
      </c>
      <c r="G21" s="8" t="s">
        <v>9</v>
      </c>
      <c r="H21" s="8" t="s">
        <v>9</v>
      </c>
      <c r="I21" s="8" t="s">
        <v>9</v>
      </c>
      <c r="J21" s="8" t="s">
        <v>9</v>
      </c>
      <c r="K21" s="8" t="s">
        <v>9</v>
      </c>
      <c r="L21" s="8" t="s">
        <v>9</v>
      </c>
      <c r="M21" s="8" t="s">
        <v>9</v>
      </c>
      <c r="N21" s="7">
        <f t="shared" si="0"/>
        <v>17</v>
      </c>
      <c r="O21" s="8" t="s">
        <v>9</v>
      </c>
      <c r="P21" s="8" t="s">
        <v>9</v>
      </c>
      <c r="Q21" s="8" t="s">
        <v>9</v>
      </c>
      <c r="R21" s="8" t="s">
        <v>9</v>
      </c>
      <c r="S21" s="8" t="s">
        <v>9</v>
      </c>
      <c r="T21" s="7">
        <f t="shared" si="1"/>
        <v>10</v>
      </c>
      <c r="U21" s="8" t="s">
        <v>8</v>
      </c>
      <c r="V21" s="8" t="s">
        <v>8</v>
      </c>
      <c r="W21" s="8" t="s">
        <v>8</v>
      </c>
      <c r="X21" s="8" t="s">
        <v>8</v>
      </c>
      <c r="Y21" s="8" t="s">
        <v>8</v>
      </c>
      <c r="Z21" s="8" t="s">
        <v>8</v>
      </c>
      <c r="AA21" s="8" t="s">
        <v>8</v>
      </c>
      <c r="AB21" s="8" t="s">
        <v>8</v>
      </c>
      <c r="AC21" s="8" t="s">
        <v>8</v>
      </c>
      <c r="AD21" s="7">
        <f t="shared" si="2"/>
        <v>27</v>
      </c>
      <c r="AE21" s="7">
        <f t="shared" si="3"/>
        <v>27</v>
      </c>
      <c r="AF21" s="5">
        <f t="shared" si="4"/>
        <v>54</v>
      </c>
      <c r="AG21" s="5"/>
      <c r="AH21" s="8" t="s">
        <v>8</v>
      </c>
      <c r="AI21" s="8" t="s">
        <v>8</v>
      </c>
      <c r="AJ21" s="8" t="s">
        <v>8</v>
      </c>
      <c r="AK21" s="8" t="s">
        <v>8</v>
      </c>
      <c r="AL21" s="8" t="s">
        <v>8</v>
      </c>
      <c r="AM21" s="8" t="s">
        <v>11</v>
      </c>
      <c r="AN21" s="8" t="s">
        <v>8</v>
      </c>
      <c r="AO21" s="8" t="s">
        <v>8</v>
      </c>
      <c r="AP21" s="8" t="s">
        <v>11</v>
      </c>
      <c r="AQ21" s="8" t="s">
        <v>11</v>
      </c>
      <c r="AR21" s="8" t="s">
        <v>11</v>
      </c>
      <c r="AS21" s="8" t="s">
        <v>8</v>
      </c>
      <c r="AT21" s="8" t="s">
        <v>8</v>
      </c>
      <c r="AU21" s="8" t="s">
        <v>8</v>
      </c>
      <c r="AV21" s="8" t="s">
        <v>11</v>
      </c>
      <c r="AW21" s="8" t="s">
        <v>11</v>
      </c>
      <c r="AX21" s="8" t="s">
        <v>8</v>
      </c>
      <c r="AY21" s="8" t="s">
        <v>8</v>
      </c>
      <c r="AZ21" s="8" t="s">
        <v>8</v>
      </c>
      <c r="BA21" s="9" t="s">
        <v>8</v>
      </c>
      <c r="BB21" s="1">
        <f t="shared" si="5"/>
        <v>66</v>
      </c>
    </row>
    <row r="22" spans="2:54" x14ac:dyDescent="0.3">
      <c r="B22" s="1" t="s">
        <v>40</v>
      </c>
      <c r="C22" s="1" t="s">
        <v>31</v>
      </c>
      <c r="D22" s="1" t="s">
        <v>47</v>
      </c>
      <c r="E22" s="1" t="s">
        <v>15</v>
      </c>
      <c r="F22" s="8" t="s">
        <v>9</v>
      </c>
      <c r="G22" s="8" t="s">
        <v>9</v>
      </c>
      <c r="H22" s="8" t="s">
        <v>10</v>
      </c>
      <c r="I22" s="8" t="s">
        <v>9</v>
      </c>
      <c r="J22" s="8" t="s">
        <v>9</v>
      </c>
      <c r="K22" s="8" t="s">
        <v>9</v>
      </c>
      <c r="L22" s="8" t="s">
        <v>9</v>
      </c>
      <c r="M22" s="8" t="s">
        <v>10</v>
      </c>
      <c r="N22" s="7">
        <f t="shared" si="0"/>
        <v>14</v>
      </c>
      <c r="O22" s="8" t="s">
        <v>9</v>
      </c>
      <c r="P22" s="8" t="s">
        <v>9</v>
      </c>
      <c r="Q22" s="8" t="s">
        <v>9</v>
      </c>
      <c r="R22" s="8" t="s">
        <v>9</v>
      </c>
      <c r="S22" s="8" t="s">
        <v>9</v>
      </c>
      <c r="T22" s="7">
        <f t="shared" si="1"/>
        <v>10</v>
      </c>
      <c r="U22" s="8" t="s">
        <v>8</v>
      </c>
      <c r="V22" s="8" t="s">
        <v>8</v>
      </c>
      <c r="W22" s="8" t="s">
        <v>8</v>
      </c>
      <c r="X22" s="8" t="s">
        <v>8</v>
      </c>
      <c r="Y22" s="8" t="s">
        <v>8</v>
      </c>
      <c r="Z22" s="8" t="s">
        <v>8</v>
      </c>
      <c r="AA22" s="8" t="s">
        <v>8</v>
      </c>
      <c r="AB22" s="8" t="s">
        <v>8</v>
      </c>
      <c r="AC22" s="8" t="s">
        <v>8</v>
      </c>
      <c r="AD22" s="7">
        <f t="shared" si="2"/>
        <v>27</v>
      </c>
      <c r="AE22" s="7">
        <f t="shared" si="3"/>
        <v>27</v>
      </c>
      <c r="AF22" s="5">
        <f t="shared" si="4"/>
        <v>51</v>
      </c>
      <c r="AG22" s="5"/>
      <c r="AH22" s="8" t="s">
        <v>8</v>
      </c>
      <c r="AI22" s="8" t="s">
        <v>8</v>
      </c>
      <c r="AJ22" s="8" t="s">
        <v>8</v>
      </c>
      <c r="AK22" s="8" t="s">
        <v>8</v>
      </c>
      <c r="AL22" s="8" t="s">
        <v>11</v>
      </c>
      <c r="AM22" s="8" t="s">
        <v>8</v>
      </c>
      <c r="AN22" s="8" t="s">
        <v>8</v>
      </c>
      <c r="AO22" s="8" t="s">
        <v>11</v>
      </c>
      <c r="AP22" s="8" t="s">
        <v>8</v>
      </c>
      <c r="AQ22" s="8" t="s">
        <v>8</v>
      </c>
      <c r="AR22" s="8" t="s">
        <v>8</v>
      </c>
      <c r="AS22" s="8" t="s">
        <v>8</v>
      </c>
      <c r="AT22" s="8" t="s">
        <v>8</v>
      </c>
      <c r="AU22" s="8" t="s">
        <v>8</v>
      </c>
      <c r="AV22" s="8" t="s">
        <v>8</v>
      </c>
      <c r="AW22" s="8" t="s">
        <v>8</v>
      </c>
      <c r="AX22" s="8" t="s">
        <v>8</v>
      </c>
      <c r="AY22" s="8" t="s">
        <v>8</v>
      </c>
      <c r="AZ22" s="8" t="s">
        <v>8</v>
      </c>
      <c r="BA22" s="9" t="s">
        <v>11</v>
      </c>
      <c r="BB22" s="1">
        <f t="shared" si="5"/>
        <v>63</v>
      </c>
    </row>
    <row r="23" spans="2:54" x14ac:dyDescent="0.3">
      <c r="B23" s="1" t="s">
        <v>41</v>
      </c>
      <c r="C23" s="1" t="s">
        <v>31</v>
      </c>
      <c r="D23" s="1" t="s">
        <v>6</v>
      </c>
      <c r="E23" s="1" t="s">
        <v>15</v>
      </c>
      <c r="F23" s="8" t="s">
        <v>9</v>
      </c>
      <c r="G23" s="8" t="s">
        <v>9</v>
      </c>
      <c r="H23" s="8" t="s">
        <v>9</v>
      </c>
      <c r="I23" s="8" t="s">
        <v>9</v>
      </c>
      <c r="J23" s="8" t="s">
        <v>9</v>
      </c>
      <c r="K23" s="8" t="s">
        <v>9</v>
      </c>
      <c r="L23" s="8" t="s">
        <v>10</v>
      </c>
      <c r="M23" s="8" t="s">
        <v>9</v>
      </c>
      <c r="N23" s="7">
        <f t="shared" si="0"/>
        <v>15</v>
      </c>
      <c r="O23" s="8" t="s">
        <v>9</v>
      </c>
      <c r="P23" s="8" t="s">
        <v>9</v>
      </c>
      <c r="Q23" s="8" t="s">
        <v>8</v>
      </c>
      <c r="R23" s="8" t="s">
        <v>8</v>
      </c>
      <c r="S23" s="8" t="s">
        <v>8</v>
      </c>
      <c r="T23" s="7">
        <f t="shared" si="1"/>
        <v>13</v>
      </c>
      <c r="U23" s="8" t="s">
        <v>8</v>
      </c>
      <c r="V23" s="8" t="s">
        <v>8</v>
      </c>
      <c r="W23" s="8" t="s">
        <v>8</v>
      </c>
      <c r="X23" s="8" t="s">
        <v>9</v>
      </c>
      <c r="Y23" s="8" t="s">
        <v>8</v>
      </c>
      <c r="Z23" s="8" t="s">
        <v>8</v>
      </c>
      <c r="AA23" s="8" t="s">
        <v>8</v>
      </c>
      <c r="AB23" s="8" t="s">
        <v>9</v>
      </c>
      <c r="AC23" s="8" t="s">
        <v>8</v>
      </c>
      <c r="AD23" s="7">
        <f t="shared" si="2"/>
        <v>25</v>
      </c>
      <c r="AE23" s="7">
        <f t="shared" si="3"/>
        <v>25</v>
      </c>
      <c r="AF23" s="5">
        <f t="shared" si="4"/>
        <v>53</v>
      </c>
      <c r="AG23" s="5"/>
      <c r="AH23" s="8" t="s">
        <v>8</v>
      </c>
      <c r="AI23" s="8" t="s">
        <v>8</v>
      </c>
      <c r="AJ23" s="8" t="s">
        <v>8</v>
      </c>
      <c r="AK23" s="8" t="s">
        <v>8</v>
      </c>
      <c r="AL23" s="8" t="s">
        <v>8</v>
      </c>
      <c r="AM23" s="8" t="s">
        <v>8</v>
      </c>
      <c r="AN23" s="8" t="s">
        <v>8</v>
      </c>
      <c r="AO23" s="8" t="s">
        <v>8</v>
      </c>
      <c r="AP23" s="8" t="s">
        <v>8</v>
      </c>
      <c r="AQ23" s="8" t="s">
        <v>8</v>
      </c>
      <c r="AR23" s="8" t="s">
        <v>8</v>
      </c>
      <c r="AS23" s="8" t="s">
        <v>8</v>
      </c>
      <c r="AT23" s="8" t="s">
        <v>8</v>
      </c>
      <c r="AU23" s="8" t="s">
        <v>8</v>
      </c>
      <c r="AV23" s="8" t="s">
        <v>8</v>
      </c>
      <c r="AW23" s="8" t="s">
        <v>8</v>
      </c>
      <c r="AX23" s="8" t="s">
        <v>8</v>
      </c>
      <c r="AY23" s="8" t="s">
        <v>8</v>
      </c>
      <c r="AZ23" s="8" t="s">
        <v>8</v>
      </c>
      <c r="BA23" s="9" t="s">
        <v>8</v>
      </c>
      <c r="BB23" s="1">
        <f t="shared" si="5"/>
        <v>60</v>
      </c>
    </row>
    <row r="24" spans="2:54" x14ac:dyDescent="0.3">
      <c r="B24" s="1" t="s">
        <v>42</v>
      </c>
      <c r="C24" s="1" t="s">
        <v>114</v>
      </c>
      <c r="D24" s="1" t="s">
        <v>20</v>
      </c>
      <c r="E24" s="1" t="s">
        <v>15</v>
      </c>
      <c r="F24" s="8" t="s">
        <v>8</v>
      </c>
      <c r="G24" s="8" t="s">
        <v>9</v>
      </c>
      <c r="H24" s="8" t="s">
        <v>9</v>
      </c>
      <c r="I24" s="8" t="s">
        <v>8</v>
      </c>
      <c r="J24" s="8" t="s">
        <v>8</v>
      </c>
      <c r="K24" s="8" t="s">
        <v>9</v>
      </c>
      <c r="L24" s="8" t="s">
        <v>9</v>
      </c>
      <c r="M24" s="8" t="s">
        <v>9</v>
      </c>
      <c r="N24" s="7">
        <f t="shared" si="0"/>
        <v>19</v>
      </c>
      <c r="O24" s="8" t="s">
        <v>9</v>
      </c>
      <c r="P24" s="8" t="s">
        <v>8</v>
      </c>
      <c r="Q24" s="8" t="s">
        <v>8</v>
      </c>
      <c r="R24" s="8" t="s">
        <v>8</v>
      </c>
      <c r="S24" s="8" t="s">
        <v>8</v>
      </c>
      <c r="T24" s="7">
        <f t="shared" si="1"/>
        <v>14</v>
      </c>
      <c r="U24" s="8" t="s">
        <v>11</v>
      </c>
      <c r="V24" s="8" t="s">
        <v>11</v>
      </c>
      <c r="W24" s="8" t="s">
        <v>11</v>
      </c>
      <c r="X24" s="8" t="s">
        <v>10</v>
      </c>
      <c r="Y24" s="8" t="s">
        <v>11</v>
      </c>
      <c r="Z24" s="8" t="s">
        <v>8</v>
      </c>
      <c r="AA24" s="8" t="s">
        <v>8</v>
      </c>
      <c r="AB24" s="8" t="s">
        <v>9</v>
      </c>
      <c r="AC24" s="8" t="s">
        <v>11</v>
      </c>
      <c r="AD24" s="7">
        <f t="shared" si="2"/>
        <v>29</v>
      </c>
      <c r="AE24" s="7">
        <f t="shared" si="3"/>
        <v>29</v>
      </c>
      <c r="AF24" s="5">
        <f t="shared" si="4"/>
        <v>62</v>
      </c>
      <c r="AG24" s="5"/>
      <c r="AH24" s="8" t="s">
        <v>11</v>
      </c>
      <c r="AI24" s="8" t="s">
        <v>8</v>
      </c>
      <c r="AJ24" s="8" t="s">
        <v>11</v>
      </c>
      <c r="AK24" s="8" t="s">
        <v>11</v>
      </c>
      <c r="AL24" s="8" t="s">
        <v>11</v>
      </c>
      <c r="AM24" s="8" t="s">
        <v>11</v>
      </c>
      <c r="AN24" s="8" t="s">
        <v>11</v>
      </c>
      <c r="AO24" s="8" t="s">
        <v>11</v>
      </c>
      <c r="AP24" s="8" t="s">
        <v>8</v>
      </c>
      <c r="AQ24" s="8" t="s">
        <v>8</v>
      </c>
      <c r="AR24" s="8" t="s">
        <v>11</v>
      </c>
      <c r="AS24" s="8" t="s">
        <v>8</v>
      </c>
      <c r="AT24" s="8" t="s">
        <v>11</v>
      </c>
      <c r="AU24" s="8" t="s">
        <v>11</v>
      </c>
      <c r="AV24" s="8" t="s">
        <v>11</v>
      </c>
      <c r="AW24" s="8" t="s">
        <v>8</v>
      </c>
      <c r="AX24" s="8" t="s">
        <v>11</v>
      </c>
      <c r="AY24" s="8" t="s">
        <v>11</v>
      </c>
      <c r="AZ24" s="8" t="s">
        <v>11</v>
      </c>
      <c r="BA24" s="9" t="s">
        <v>8</v>
      </c>
      <c r="BB24" s="1">
        <f t="shared" si="5"/>
        <v>74</v>
      </c>
    </row>
    <row r="25" spans="2:54" x14ac:dyDescent="0.3">
      <c r="B25" s="1" t="s">
        <v>43</v>
      </c>
      <c r="C25" s="1" t="s">
        <v>114</v>
      </c>
      <c r="D25" s="1" t="s">
        <v>56</v>
      </c>
      <c r="E25" s="1" t="s">
        <v>15</v>
      </c>
      <c r="F25" s="8" t="s">
        <v>8</v>
      </c>
      <c r="G25" s="8" t="s">
        <v>8</v>
      </c>
      <c r="H25" s="8" t="s">
        <v>8</v>
      </c>
      <c r="I25" s="8" t="s">
        <v>8</v>
      </c>
      <c r="J25" s="8" t="s">
        <v>8</v>
      </c>
      <c r="K25" s="8" t="s">
        <v>8</v>
      </c>
      <c r="L25" s="8" t="s">
        <v>9</v>
      </c>
      <c r="M25" s="8" t="s">
        <v>9</v>
      </c>
      <c r="N25" s="7">
        <f t="shared" si="0"/>
        <v>22</v>
      </c>
      <c r="O25" s="8" t="s">
        <v>9</v>
      </c>
      <c r="P25" s="8" t="s">
        <v>9</v>
      </c>
      <c r="Q25" s="8" t="s">
        <v>8</v>
      </c>
      <c r="R25" s="8" t="s">
        <v>8</v>
      </c>
      <c r="S25" s="8" t="s">
        <v>8</v>
      </c>
      <c r="T25" s="7">
        <f t="shared" si="1"/>
        <v>13</v>
      </c>
      <c r="U25" s="8" t="s">
        <v>8</v>
      </c>
      <c r="V25" s="8" t="s">
        <v>8</v>
      </c>
      <c r="W25" s="8" t="s">
        <v>8</v>
      </c>
      <c r="X25" s="8" t="s">
        <v>9</v>
      </c>
      <c r="Y25" s="8" t="s">
        <v>8</v>
      </c>
      <c r="Z25" s="8" t="s">
        <v>8</v>
      </c>
      <c r="AA25" s="8" t="s">
        <v>8</v>
      </c>
      <c r="AB25" s="8" t="s">
        <v>9</v>
      </c>
      <c r="AC25" s="8" t="s">
        <v>9</v>
      </c>
      <c r="AD25" s="7">
        <f t="shared" si="2"/>
        <v>24</v>
      </c>
      <c r="AE25" s="7">
        <f t="shared" si="3"/>
        <v>24</v>
      </c>
      <c r="AF25" s="5">
        <f t="shared" si="4"/>
        <v>59</v>
      </c>
      <c r="AG25" s="5"/>
      <c r="AH25" s="8" t="s">
        <v>8</v>
      </c>
      <c r="AI25" s="8" t="s">
        <v>8</v>
      </c>
      <c r="AJ25" s="8" t="s">
        <v>8</v>
      </c>
      <c r="AK25" s="8" t="s">
        <v>8</v>
      </c>
      <c r="AL25" s="8" t="s">
        <v>8</v>
      </c>
      <c r="AM25" s="8" t="s">
        <v>8</v>
      </c>
      <c r="AN25" s="8" t="s">
        <v>8</v>
      </c>
      <c r="AO25" s="8" t="s">
        <v>8</v>
      </c>
      <c r="AP25" s="8" t="s">
        <v>8</v>
      </c>
      <c r="AQ25" s="8" t="s">
        <v>8</v>
      </c>
      <c r="AR25" s="8" t="s">
        <v>8</v>
      </c>
      <c r="AS25" s="8" t="s">
        <v>8</v>
      </c>
      <c r="AT25" s="8" t="s">
        <v>8</v>
      </c>
      <c r="AU25" s="8" t="s">
        <v>8</v>
      </c>
      <c r="AV25" s="8" t="s">
        <v>8</v>
      </c>
      <c r="AW25" s="8" t="s">
        <v>8</v>
      </c>
      <c r="AX25" s="8" t="s">
        <v>8</v>
      </c>
      <c r="AY25" s="8" t="s">
        <v>8</v>
      </c>
      <c r="AZ25" s="8" t="s">
        <v>8</v>
      </c>
      <c r="BA25" s="9" t="s">
        <v>8</v>
      </c>
      <c r="BB25" s="1">
        <f t="shared" si="5"/>
        <v>60</v>
      </c>
    </row>
    <row r="26" spans="2:54" x14ac:dyDescent="0.3">
      <c r="B26" s="1" t="s">
        <v>44</v>
      </c>
      <c r="C26" s="1" t="s">
        <v>114</v>
      </c>
      <c r="D26" s="1" t="s">
        <v>56</v>
      </c>
      <c r="E26" s="1" t="s">
        <v>15</v>
      </c>
      <c r="F26" s="8" t="s">
        <v>9</v>
      </c>
      <c r="G26" s="8" t="s">
        <v>9</v>
      </c>
      <c r="H26" s="8" t="s">
        <v>9</v>
      </c>
      <c r="I26" s="8" t="s">
        <v>9</v>
      </c>
      <c r="J26" s="8" t="s">
        <v>8</v>
      </c>
      <c r="K26" s="8" t="s">
        <v>8</v>
      </c>
      <c r="L26" s="8" t="s">
        <v>9</v>
      </c>
      <c r="M26" s="8" t="s">
        <v>9</v>
      </c>
      <c r="N26" s="7">
        <f t="shared" si="0"/>
        <v>18</v>
      </c>
      <c r="O26" s="8" t="s">
        <v>9</v>
      </c>
      <c r="P26" s="8" t="s">
        <v>9</v>
      </c>
      <c r="Q26" s="8" t="s">
        <v>8</v>
      </c>
      <c r="R26" s="8" t="s">
        <v>8</v>
      </c>
      <c r="S26" s="8" t="s">
        <v>8</v>
      </c>
      <c r="T26" s="7">
        <f t="shared" si="1"/>
        <v>13</v>
      </c>
      <c r="U26" s="8" t="s">
        <v>8</v>
      </c>
      <c r="V26" s="8" t="s">
        <v>8</v>
      </c>
      <c r="W26" s="8" t="s">
        <v>8</v>
      </c>
      <c r="X26" s="8" t="s">
        <v>9</v>
      </c>
      <c r="Y26" s="8" t="s">
        <v>9</v>
      </c>
      <c r="Z26" s="8" t="s">
        <v>8</v>
      </c>
      <c r="AA26" s="8" t="s">
        <v>8</v>
      </c>
      <c r="AB26" s="8" t="s">
        <v>9</v>
      </c>
      <c r="AC26" s="8" t="s">
        <v>9</v>
      </c>
      <c r="AD26" s="7">
        <f t="shared" si="2"/>
        <v>23</v>
      </c>
      <c r="AE26" s="7">
        <f t="shared" si="3"/>
        <v>23</v>
      </c>
      <c r="AF26" s="5">
        <f t="shared" si="4"/>
        <v>54</v>
      </c>
      <c r="AG26" s="5"/>
      <c r="AH26" s="8" t="s">
        <v>8</v>
      </c>
      <c r="AI26" s="8" t="s">
        <v>8</v>
      </c>
      <c r="AJ26" s="8" t="s">
        <v>8</v>
      </c>
      <c r="AK26" s="8" t="s">
        <v>8</v>
      </c>
      <c r="AL26" s="8" t="s">
        <v>8</v>
      </c>
      <c r="AM26" s="8" t="s">
        <v>8</v>
      </c>
      <c r="AN26" s="8" t="s">
        <v>8</v>
      </c>
      <c r="AO26" s="8" t="s">
        <v>8</v>
      </c>
      <c r="AP26" s="8" t="s">
        <v>8</v>
      </c>
      <c r="AQ26" s="8" t="s">
        <v>8</v>
      </c>
      <c r="AR26" s="8" t="s">
        <v>8</v>
      </c>
      <c r="AS26" s="8" t="s">
        <v>8</v>
      </c>
      <c r="AT26" s="8" t="s">
        <v>8</v>
      </c>
      <c r="AU26" s="8" t="s">
        <v>8</v>
      </c>
      <c r="AV26" s="8" t="s">
        <v>8</v>
      </c>
      <c r="AW26" s="8" t="s">
        <v>8</v>
      </c>
      <c r="AX26" s="8" t="s">
        <v>8</v>
      </c>
      <c r="AY26" s="8" t="s">
        <v>8</v>
      </c>
      <c r="AZ26" s="8" t="s">
        <v>8</v>
      </c>
      <c r="BA26" s="9" t="s">
        <v>8</v>
      </c>
      <c r="BB26" s="1">
        <f t="shared" si="5"/>
        <v>60</v>
      </c>
    </row>
    <row r="27" spans="2:54" x14ac:dyDescent="0.3">
      <c r="B27" s="1" t="s">
        <v>27</v>
      </c>
      <c r="C27" s="1" t="s">
        <v>114</v>
      </c>
      <c r="D27" s="1" t="s">
        <v>57</v>
      </c>
      <c r="E27" s="1" t="s">
        <v>15</v>
      </c>
      <c r="F27" s="8" t="s">
        <v>9</v>
      </c>
      <c r="G27" s="8" t="s">
        <v>9</v>
      </c>
      <c r="H27" s="8" t="s">
        <v>9</v>
      </c>
      <c r="I27" s="8" t="s">
        <v>9</v>
      </c>
      <c r="J27" s="8" t="s">
        <v>8</v>
      </c>
      <c r="K27" s="8" t="s">
        <v>8</v>
      </c>
      <c r="L27" s="8" t="s">
        <v>9</v>
      </c>
      <c r="M27" s="8" t="s">
        <v>9</v>
      </c>
      <c r="N27" s="7">
        <f t="shared" si="0"/>
        <v>18</v>
      </c>
      <c r="O27" s="8" t="s">
        <v>9</v>
      </c>
      <c r="P27" s="8" t="s">
        <v>9</v>
      </c>
      <c r="Q27" s="8" t="s">
        <v>8</v>
      </c>
      <c r="R27" s="8" t="s">
        <v>8</v>
      </c>
      <c r="S27" s="8" t="s">
        <v>8</v>
      </c>
      <c r="T27" s="7">
        <f t="shared" si="1"/>
        <v>13</v>
      </c>
      <c r="U27" s="8" t="s">
        <v>8</v>
      </c>
      <c r="V27" s="8" t="s">
        <v>8</v>
      </c>
      <c r="W27" s="8" t="s">
        <v>8</v>
      </c>
      <c r="X27" s="8" t="s">
        <v>9</v>
      </c>
      <c r="Y27" s="8" t="s">
        <v>9</v>
      </c>
      <c r="Z27" s="8" t="s">
        <v>8</v>
      </c>
      <c r="AA27" s="8" t="s">
        <v>8</v>
      </c>
      <c r="AB27" s="8" t="s">
        <v>9</v>
      </c>
      <c r="AC27" s="8" t="s">
        <v>9</v>
      </c>
      <c r="AD27" s="7">
        <f t="shared" si="2"/>
        <v>23</v>
      </c>
      <c r="AE27" s="7">
        <f t="shared" si="3"/>
        <v>23</v>
      </c>
      <c r="AF27" s="5">
        <f t="shared" si="4"/>
        <v>54</v>
      </c>
      <c r="AG27" s="5"/>
      <c r="AH27" s="8" t="s">
        <v>8</v>
      </c>
      <c r="AI27" s="8" t="s">
        <v>8</v>
      </c>
      <c r="AJ27" s="8" t="s">
        <v>8</v>
      </c>
      <c r="AK27" s="8" t="s">
        <v>8</v>
      </c>
      <c r="AL27" s="8" t="s">
        <v>8</v>
      </c>
      <c r="AM27" s="8" t="s">
        <v>8</v>
      </c>
      <c r="AN27" s="8" t="s">
        <v>8</v>
      </c>
      <c r="AO27" s="8" t="s">
        <v>8</v>
      </c>
      <c r="AP27" s="8" t="s">
        <v>8</v>
      </c>
      <c r="AQ27" s="8" t="s">
        <v>8</v>
      </c>
      <c r="AR27" s="8" t="s">
        <v>8</v>
      </c>
      <c r="AS27" s="8" t="s">
        <v>8</v>
      </c>
      <c r="AT27" s="8" t="s">
        <v>8</v>
      </c>
      <c r="AU27" s="8" t="s">
        <v>8</v>
      </c>
      <c r="AV27" s="8" t="s">
        <v>8</v>
      </c>
      <c r="AW27" s="8" t="s">
        <v>8</v>
      </c>
      <c r="AX27" s="8" t="s">
        <v>8</v>
      </c>
      <c r="AY27" s="8" t="s">
        <v>8</v>
      </c>
      <c r="AZ27" s="8" t="s">
        <v>8</v>
      </c>
      <c r="BA27" s="9" t="s">
        <v>8</v>
      </c>
      <c r="BB27" s="1">
        <f t="shared" si="5"/>
        <v>60</v>
      </c>
    </row>
    <row r="28" spans="2:54" x14ac:dyDescent="0.3">
      <c r="B28" s="1" t="s">
        <v>45</v>
      </c>
      <c r="C28" s="1" t="s">
        <v>114</v>
      </c>
      <c r="D28" s="1" t="s">
        <v>32</v>
      </c>
      <c r="E28" s="1" t="s">
        <v>15</v>
      </c>
      <c r="F28" s="8" t="s">
        <v>9</v>
      </c>
      <c r="G28" s="8" t="s">
        <v>9</v>
      </c>
      <c r="H28" s="8" t="s">
        <v>9</v>
      </c>
      <c r="I28" s="8" t="s">
        <v>9</v>
      </c>
      <c r="J28" s="8" t="s">
        <v>8</v>
      </c>
      <c r="K28" s="8" t="s">
        <v>8</v>
      </c>
      <c r="L28" s="8" t="s">
        <v>9</v>
      </c>
      <c r="M28" s="8" t="s">
        <v>9</v>
      </c>
      <c r="N28" s="7">
        <f t="shared" si="0"/>
        <v>18</v>
      </c>
      <c r="O28" s="8" t="s">
        <v>9</v>
      </c>
      <c r="P28" s="8" t="s">
        <v>9</v>
      </c>
      <c r="Q28" s="8" t="s">
        <v>9</v>
      </c>
      <c r="R28" s="8" t="s">
        <v>8</v>
      </c>
      <c r="S28" s="8" t="s">
        <v>8</v>
      </c>
      <c r="T28" s="7">
        <f t="shared" si="1"/>
        <v>12</v>
      </c>
      <c r="U28" s="8" t="s">
        <v>8</v>
      </c>
      <c r="V28" s="8" t="s">
        <v>8</v>
      </c>
      <c r="W28" s="8" t="s">
        <v>8</v>
      </c>
      <c r="X28" s="8" t="s">
        <v>8</v>
      </c>
      <c r="Y28" s="8" t="s">
        <v>9</v>
      </c>
      <c r="Z28" s="8" t="s">
        <v>9</v>
      </c>
      <c r="AA28" s="8" t="s">
        <v>8</v>
      </c>
      <c r="AB28" s="8" t="s">
        <v>9</v>
      </c>
      <c r="AC28" s="8" t="s">
        <v>8</v>
      </c>
      <c r="AD28" s="7">
        <f t="shared" si="2"/>
        <v>24</v>
      </c>
      <c r="AE28" s="7">
        <f t="shared" si="3"/>
        <v>24</v>
      </c>
      <c r="AF28" s="5">
        <f t="shared" si="4"/>
        <v>54</v>
      </c>
      <c r="AG28" s="5"/>
      <c r="AH28" s="8" t="s">
        <v>8</v>
      </c>
      <c r="AI28" s="8" t="s">
        <v>8</v>
      </c>
      <c r="AJ28" s="8" t="s">
        <v>8</v>
      </c>
      <c r="AK28" s="8" t="s">
        <v>8</v>
      </c>
      <c r="AL28" s="8" t="s">
        <v>8</v>
      </c>
      <c r="AM28" s="8" t="s">
        <v>8</v>
      </c>
      <c r="AN28" s="8" t="s">
        <v>8</v>
      </c>
      <c r="AO28" s="8" t="s">
        <v>8</v>
      </c>
      <c r="AP28" s="8" t="s">
        <v>8</v>
      </c>
      <c r="AQ28" s="8" t="s">
        <v>8</v>
      </c>
      <c r="AR28" s="8" t="s">
        <v>8</v>
      </c>
      <c r="AS28" s="8" t="s">
        <v>8</v>
      </c>
      <c r="AT28" s="8" t="s">
        <v>8</v>
      </c>
      <c r="AU28" s="8" t="s">
        <v>8</v>
      </c>
      <c r="AV28" s="8" t="s">
        <v>8</v>
      </c>
      <c r="AW28" s="8" t="s">
        <v>8</v>
      </c>
      <c r="AX28" s="8" t="s">
        <v>8</v>
      </c>
      <c r="AY28" s="8" t="s">
        <v>8</v>
      </c>
      <c r="AZ28" s="8" t="s">
        <v>8</v>
      </c>
      <c r="BA28" s="9" t="s">
        <v>8</v>
      </c>
      <c r="BB28" s="1">
        <f t="shared" si="5"/>
        <v>60</v>
      </c>
    </row>
    <row r="29" spans="2:54" x14ac:dyDescent="0.3">
      <c r="B29" s="1" t="s">
        <v>46</v>
      </c>
      <c r="C29" s="1" t="s">
        <v>114</v>
      </c>
      <c r="D29" s="1" t="s">
        <v>18</v>
      </c>
      <c r="E29" s="1" t="s">
        <v>15</v>
      </c>
      <c r="F29" s="8" t="s">
        <v>9</v>
      </c>
      <c r="G29" s="8" t="s">
        <v>9</v>
      </c>
      <c r="H29" s="8" t="s">
        <v>9</v>
      </c>
      <c r="I29" s="8" t="s">
        <v>9</v>
      </c>
      <c r="J29" s="8" t="s">
        <v>8</v>
      </c>
      <c r="K29" s="8" t="s">
        <v>8</v>
      </c>
      <c r="L29" s="8" t="s">
        <v>9</v>
      </c>
      <c r="M29" s="8" t="s">
        <v>9</v>
      </c>
      <c r="N29" s="7">
        <f t="shared" si="0"/>
        <v>18</v>
      </c>
      <c r="O29" s="8" t="s">
        <v>9</v>
      </c>
      <c r="P29" s="8" t="s">
        <v>9</v>
      </c>
      <c r="Q29" s="8" t="s">
        <v>9</v>
      </c>
      <c r="R29" s="8" t="s">
        <v>8</v>
      </c>
      <c r="S29" s="8" t="s">
        <v>8</v>
      </c>
      <c r="T29" s="7">
        <f t="shared" si="1"/>
        <v>12</v>
      </c>
      <c r="U29" s="8" t="s">
        <v>8</v>
      </c>
      <c r="V29" s="8" t="s">
        <v>8</v>
      </c>
      <c r="W29" s="8" t="s">
        <v>8</v>
      </c>
      <c r="X29" s="8" t="s">
        <v>9</v>
      </c>
      <c r="Y29" s="8" t="s">
        <v>9</v>
      </c>
      <c r="Z29" s="8" t="s">
        <v>9</v>
      </c>
      <c r="AA29" s="8" t="s">
        <v>8</v>
      </c>
      <c r="AB29" s="8" t="s">
        <v>9</v>
      </c>
      <c r="AC29" s="8" t="s">
        <v>8</v>
      </c>
      <c r="AD29" s="7">
        <f t="shared" si="2"/>
        <v>23</v>
      </c>
      <c r="AE29" s="7">
        <f t="shared" si="3"/>
        <v>23</v>
      </c>
      <c r="AF29" s="5">
        <f t="shared" si="4"/>
        <v>53</v>
      </c>
      <c r="AG29" s="5"/>
      <c r="AH29" s="8" t="s">
        <v>8</v>
      </c>
      <c r="AI29" s="8" t="s">
        <v>8</v>
      </c>
      <c r="AJ29" s="8" t="s">
        <v>8</v>
      </c>
      <c r="AK29" s="8" t="s">
        <v>8</v>
      </c>
      <c r="AL29" s="8" t="s">
        <v>8</v>
      </c>
      <c r="AM29" s="8" t="s">
        <v>8</v>
      </c>
      <c r="AN29" s="8" t="s">
        <v>8</v>
      </c>
      <c r="AO29" s="8" t="s">
        <v>8</v>
      </c>
      <c r="AP29" s="8" t="s">
        <v>8</v>
      </c>
      <c r="AQ29" s="8" t="s">
        <v>8</v>
      </c>
      <c r="AR29" s="8" t="s">
        <v>8</v>
      </c>
      <c r="AS29" s="8" t="s">
        <v>8</v>
      </c>
      <c r="AT29" s="8" t="s">
        <v>8</v>
      </c>
      <c r="AU29" s="8" t="s">
        <v>8</v>
      </c>
      <c r="AV29" s="8" t="s">
        <v>8</v>
      </c>
      <c r="AW29" s="8" t="s">
        <v>8</v>
      </c>
      <c r="AX29" s="8" t="s">
        <v>8</v>
      </c>
      <c r="AY29" s="8" t="s">
        <v>8</v>
      </c>
      <c r="AZ29" s="8" t="s">
        <v>8</v>
      </c>
      <c r="BA29" s="9" t="s">
        <v>8</v>
      </c>
      <c r="BB29" s="1">
        <f t="shared" si="5"/>
        <v>60</v>
      </c>
    </row>
    <row r="30" spans="2:54" x14ac:dyDescent="0.3">
      <c r="B30" s="1" t="s">
        <v>18</v>
      </c>
      <c r="C30" s="1" t="s">
        <v>114</v>
      </c>
      <c r="D30" s="1" t="s">
        <v>48</v>
      </c>
      <c r="E30" s="1" t="s">
        <v>15</v>
      </c>
      <c r="F30" s="8" t="s">
        <v>9</v>
      </c>
      <c r="G30" s="8" t="s">
        <v>9</v>
      </c>
      <c r="H30" s="8" t="s">
        <v>9</v>
      </c>
      <c r="I30" s="8" t="s">
        <v>9</v>
      </c>
      <c r="J30" s="8" t="s">
        <v>8</v>
      </c>
      <c r="K30" s="8" t="s">
        <v>8</v>
      </c>
      <c r="L30" s="8" t="s">
        <v>9</v>
      </c>
      <c r="M30" s="8" t="s">
        <v>9</v>
      </c>
      <c r="N30" s="7">
        <f t="shared" si="0"/>
        <v>18</v>
      </c>
      <c r="O30" s="8" t="s">
        <v>9</v>
      </c>
      <c r="P30" s="8" t="s">
        <v>9</v>
      </c>
      <c r="Q30" s="8" t="s">
        <v>8</v>
      </c>
      <c r="R30" s="8" t="s">
        <v>8</v>
      </c>
      <c r="S30" s="8" t="s">
        <v>8</v>
      </c>
      <c r="T30" s="7">
        <f t="shared" si="1"/>
        <v>13</v>
      </c>
      <c r="U30" s="8" t="s">
        <v>8</v>
      </c>
      <c r="V30" s="8" t="s">
        <v>8</v>
      </c>
      <c r="W30" s="8" t="s">
        <v>8</v>
      </c>
      <c r="X30" s="8" t="s">
        <v>9</v>
      </c>
      <c r="Y30" s="8" t="s">
        <v>8</v>
      </c>
      <c r="Z30" s="8" t="s">
        <v>8</v>
      </c>
      <c r="AA30" s="8" t="s">
        <v>8</v>
      </c>
      <c r="AB30" s="8" t="s">
        <v>9</v>
      </c>
      <c r="AC30" s="8" t="s">
        <v>9</v>
      </c>
      <c r="AD30" s="7">
        <f t="shared" si="2"/>
        <v>24</v>
      </c>
      <c r="AE30" s="7">
        <f t="shared" si="3"/>
        <v>24</v>
      </c>
      <c r="AF30" s="5">
        <f t="shared" si="4"/>
        <v>55</v>
      </c>
      <c r="AG30" s="5"/>
      <c r="AH30" s="8" t="s">
        <v>8</v>
      </c>
      <c r="AI30" s="8" t="s">
        <v>8</v>
      </c>
      <c r="AJ30" s="8" t="s">
        <v>8</v>
      </c>
      <c r="AK30" s="8" t="s">
        <v>8</v>
      </c>
      <c r="AL30" s="8" t="s">
        <v>8</v>
      </c>
      <c r="AM30" s="8" t="s">
        <v>8</v>
      </c>
      <c r="AN30" s="8" t="s">
        <v>8</v>
      </c>
      <c r="AO30" s="8" t="s">
        <v>8</v>
      </c>
      <c r="AP30" s="8" t="s">
        <v>8</v>
      </c>
      <c r="AQ30" s="8" t="s">
        <v>8</v>
      </c>
      <c r="AR30" s="8" t="s">
        <v>8</v>
      </c>
      <c r="AS30" s="8" t="s">
        <v>8</v>
      </c>
      <c r="AT30" s="8" t="s">
        <v>8</v>
      </c>
      <c r="AU30" s="8" t="s">
        <v>8</v>
      </c>
      <c r="AV30" s="8" t="s">
        <v>8</v>
      </c>
      <c r="AW30" s="8" t="s">
        <v>8</v>
      </c>
      <c r="AX30" s="8" t="s">
        <v>8</v>
      </c>
      <c r="AY30" s="8" t="s">
        <v>8</v>
      </c>
      <c r="AZ30" s="8" t="s">
        <v>8</v>
      </c>
      <c r="BA30" s="9" t="s">
        <v>8</v>
      </c>
      <c r="BB30" s="1">
        <f t="shared" si="5"/>
        <v>60</v>
      </c>
    </row>
    <row r="31" spans="2:54" x14ac:dyDescent="0.3">
      <c r="B31" s="1" t="s">
        <v>24</v>
      </c>
      <c r="C31" s="1" t="s">
        <v>114</v>
      </c>
      <c r="D31" s="1" t="s">
        <v>51</v>
      </c>
      <c r="E31" s="1" t="s">
        <v>15</v>
      </c>
      <c r="F31" s="8" t="s">
        <v>9</v>
      </c>
      <c r="G31" s="8" t="s">
        <v>8</v>
      </c>
      <c r="H31" s="8" t="s">
        <v>9</v>
      </c>
      <c r="I31" s="8" t="s">
        <v>9</v>
      </c>
      <c r="J31" s="8" t="s">
        <v>8</v>
      </c>
      <c r="K31" s="8" t="s">
        <v>8</v>
      </c>
      <c r="L31" s="8" t="s">
        <v>9</v>
      </c>
      <c r="M31" s="8" t="s">
        <v>9</v>
      </c>
      <c r="N31" s="7">
        <f t="shared" si="0"/>
        <v>19</v>
      </c>
      <c r="O31" s="8" t="s">
        <v>9</v>
      </c>
      <c r="P31" s="8" t="s">
        <v>9</v>
      </c>
      <c r="Q31" s="8" t="s">
        <v>8</v>
      </c>
      <c r="R31" s="8" t="s">
        <v>8</v>
      </c>
      <c r="S31" s="8" t="s">
        <v>8</v>
      </c>
      <c r="T31" s="7">
        <f t="shared" si="1"/>
        <v>13</v>
      </c>
      <c r="U31" s="8" t="s">
        <v>8</v>
      </c>
      <c r="V31" s="8" t="s">
        <v>8</v>
      </c>
      <c r="W31" s="8" t="s">
        <v>8</v>
      </c>
      <c r="X31" s="8" t="s">
        <v>9</v>
      </c>
      <c r="Y31" s="8" t="s">
        <v>9</v>
      </c>
      <c r="Z31" s="8" t="s">
        <v>8</v>
      </c>
      <c r="AA31" s="8" t="s">
        <v>8</v>
      </c>
      <c r="AB31" s="8" t="s">
        <v>9</v>
      </c>
      <c r="AC31" s="8" t="s">
        <v>9</v>
      </c>
      <c r="AD31" s="7">
        <f t="shared" si="2"/>
        <v>23</v>
      </c>
      <c r="AE31" s="7">
        <f t="shared" si="3"/>
        <v>23</v>
      </c>
      <c r="AF31" s="5">
        <f t="shared" si="4"/>
        <v>55</v>
      </c>
      <c r="AG31" s="5"/>
      <c r="AH31" s="8" t="s">
        <v>8</v>
      </c>
      <c r="AI31" s="8" t="s">
        <v>8</v>
      </c>
      <c r="AJ31" s="8" t="s">
        <v>11</v>
      </c>
      <c r="AK31" s="8" t="s">
        <v>11</v>
      </c>
      <c r="AL31" s="8" t="s">
        <v>8</v>
      </c>
      <c r="AM31" s="8" t="s">
        <v>8</v>
      </c>
      <c r="AN31" s="8" t="s">
        <v>11</v>
      </c>
      <c r="AO31" s="8" t="s">
        <v>11</v>
      </c>
      <c r="AP31" s="8" t="s">
        <v>11</v>
      </c>
      <c r="AQ31" s="8" t="s">
        <v>11</v>
      </c>
      <c r="AR31" s="8" t="s">
        <v>11</v>
      </c>
      <c r="AS31" s="8" t="s">
        <v>11</v>
      </c>
      <c r="AT31" s="8" t="s">
        <v>8</v>
      </c>
      <c r="AU31" s="8" t="s">
        <v>8</v>
      </c>
      <c r="AV31" s="8" t="s">
        <v>8</v>
      </c>
      <c r="AW31" s="8" t="s">
        <v>8</v>
      </c>
      <c r="AX31" s="8" t="s">
        <v>8</v>
      </c>
      <c r="AY31" s="8" t="s">
        <v>8</v>
      </c>
      <c r="AZ31" s="8" t="s">
        <v>8</v>
      </c>
      <c r="BA31" s="9" t="s">
        <v>11</v>
      </c>
      <c r="BB31" s="1">
        <f t="shared" si="5"/>
        <v>69</v>
      </c>
    </row>
    <row r="32" spans="2:54" x14ac:dyDescent="0.3">
      <c r="B32" s="1" t="s">
        <v>47</v>
      </c>
      <c r="C32" s="1" t="s">
        <v>114</v>
      </c>
      <c r="D32" s="1" t="s">
        <v>58</v>
      </c>
      <c r="E32" s="1" t="s">
        <v>15</v>
      </c>
      <c r="F32" s="8" t="s">
        <v>9</v>
      </c>
      <c r="G32" s="8" t="s">
        <v>8</v>
      </c>
      <c r="H32" s="8" t="s">
        <v>9</v>
      </c>
      <c r="I32" s="8" t="s">
        <v>9</v>
      </c>
      <c r="J32" s="8" t="s">
        <v>8</v>
      </c>
      <c r="K32" s="8" t="s">
        <v>8</v>
      </c>
      <c r="L32" s="8" t="s">
        <v>9</v>
      </c>
      <c r="M32" s="8" t="s">
        <v>9</v>
      </c>
      <c r="N32" s="7">
        <f t="shared" si="0"/>
        <v>19</v>
      </c>
      <c r="O32" s="8" t="s">
        <v>9</v>
      </c>
      <c r="P32" s="8" t="s">
        <v>9</v>
      </c>
      <c r="Q32" s="8" t="s">
        <v>8</v>
      </c>
      <c r="R32" s="8" t="s">
        <v>8</v>
      </c>
      <c r="S32" s="8" t="s">
        <v>8</v>
      </c>
      <c r="T32" s="7">
        <f t="shared" si="1"/>
        <v>13</v>
      </c>
      <c r="U32" s="8" t="s">
        <v>8</v>
      </c>
      <c r="V32" s="8" t="s">
        <v>8</v>
      </c>
      <c r="W32" s="8" t="s">
        <v>8</v>
      </c>
      <c r="X32" s="8" t="s">
        <v>9</v>
      </c>
      <c r="Y32" s="8" t="s">
        <v>9</v>
      </c>
      <c r="Z32" s="8" t="s">
        <v>8</v>
      </c>
      <c r="AA32" s="8" t="s">
        <v>8</v>
      </c>
      <c r="AB32" s="8" t="s">
        <v>9</v>
      </c>
      <c r="AC32" s="8" t="s">
        <v>9</v>
      </c>
      <c r="AD32" s="7">
        <f t="shared" si="2"/>
        <v>23</v>
      </c>
      <c r="AE32" s="7">
        <f t="shared" si="3"/>
        <v>23</v>
      </c>
      <c r="AF32" s="5">
        <f t="shared" si="4"/>
        <v>55</v>
      </c>
      <c r="AG32" s="5"/>
      <c r="AH32" s="8" t="s">
        <v>8</v>
      </c>
      <c r="AI32" s="8" t="s">
        <v>8</v>
      </c>
      <c r="AJ32" s="8" t="s">
        <v>11</v>
      </c>
      <c r="AK32" s="8" t="s">
        <v>11</v>
      </c>
      <c r="AL32" s="8" t="s">
        <v>8</v>
      </c>
      <c r="AM32" s="8" t="s">
        <v>8</v>
      </c>
      <c r="AN32" s="8" t="s">
        <v>11</v>
      </c>
      <c r="AO32" s="8" t="s">
        <v>11</v>
      </c>
      <c r="AP32" s="8" t="s">
        <v>11</v>
      </c>
      <c r="AQ32" s="8" t="s">
        <v>11</v>
      </c>
      <c r="AR32" s="8" t="s">
        <v>11</v>
      </c>
      <c r="AS32" s="8" t="s">
        <v>11</v>
      </c>
      <c r="AT32" s="8" t="s">
        <v>8</v>
      </c>
      <c r="AU32" s="8" t="s">
        <v>8</v>
      </c>
      <c r="AV32" s="8" t="s">
        <v>8</v>
      </c>
      <c r="AW32" s="8" t="s">
        <v>8</v>
      </c>
      <c r="AX32" s="8" t="s">
        <v>8</v>
      </c>
      <c r="AY32" s="8" t="s">
        <v>8</v>
      </c>
      <c r="AZ32" s="8" t="s">
        <v>8</v>
      </c>
      <c r="BA32" s="9" t="s">
        <v>11</v>
      </c>
      <c r="BB32" s="1">
        <f t="shared" si="5"/>
        <v>69</v>
      </c>
    </row>
    <row r="33" spans="2:54" x14ac:dyDescent="0.3">
      <c r="B33" s="1" t="s">
        <v>14</v>
      </c>
      <c r="C33" s="1" t="s">
        <v>114</v>
      </c>
      <c r="D33" s="1" t="s">
        <v>49</v>
      </c>
      <c r="E33" s="1" t="s">
        <v>15</v>
      </c>
      <c r="F33" s="8" t="s">
        <v>8</v>
      </c>
      <c r="G33" s="8" t="s">
        <v>9</v>
      </c>
      <c r="H33" s="8" t="s">
        <v>9</v>
      </c>
      <c r="I33" s="8" t="s">
        <v>9</v>
      </c>
      <c r="J33" s="8" t="s">
        <v>8</v>
      </c>
      <c r="K33" s="8" t="s">
        <v>8</v>
      </c>
      <c r="L33" s="8" t="s">
        <v>10</v>
      </c>
      <c r="M33" s="8" t="s">
        <v>9</v>
      </c>
      <c r="N33" s="7">
        <f t="shared" si="0"/>
        <v>18</v>
      </c>
      <c r="O33" s="8" t="s">
        <v>9</v>
      </c>
      <c r="P33" s="8" t="s">
        <v>9</v>
      </c>
      <c r="Q33" s="8" t="s">
        <v>8</v>
      </c>
      <c r="R33" s="8" t="s">
        <v>8</v>
      </c>
      <c r="S33" s="8" t="s">
        <v>8</v>
      </c>
      <c r="T33" s="7">
        <f t="shared" si="1"/>
        <v>13</v>
      </c>
      <c r="U33" s="8" t="s">
        <v>9</v>
      </c>
      <c r="V33" s="8" t="s">
        <v>8</v>
      </c>
      <c r="W33" s="8" t="s">
        <v>8</v>
      </c>
      <c r="X33" s="8" t="s">
        <v>8</v>
      </c>
      <c r="Y33" s="8" t="s">
        <v>9</v>
      </c>
      <c r="Z33" s="8" t="s">
        <v>8</v>
      </c>
      <c r="AA33" s="8" t="s">
        <v>8</v>
      </c>
      <c r="AB33" s="8" t="s">
        <v>9</v>
      </c>
      <c r="AC33" s="8" t="s">
        <v>9</v>
      </c>
      <c r="AD33" s="7">
        <f t="shared" si="2"/>
        <v>23</v>
      </c>
      <c r="AE33" s="7">
        <f t="shared" si="3"/>
        <v>23</v>
      </c>
      <c r="AF33" s="5">
        <f t="shared" si="4"/>
        <v>54</v>
      </c>
      <c r="AG33" s="5"/>
      <c r="AH33" s="8" t="s">
        <v>8</v>
      </c>
      <c r="AI33" s="8" t="s">
        <v>8</v>
      </c>
      <c r="AJ33" s="8" t="s">
        <v>8</v>
      </c>
      <c r="AK33" s="8" t="s">
        <v>8</v>
      </c>
      <c r="AL33" s="8" t="s">
        <v>8</v>
      </c>
      <c r="AM33" s="8" t="s">
        <v>8</v>
      </c>
      <c r="AN33" s="8" t="s">
        <v>8</v>
      </c>
      <c r="AO33" s="8" t="s">
        <v>8</v>
      </c>
      <c r="AP33" s="8" t="s">
        <v>8</v>
      </c>
      <c r="AQ33" s="8" t="s">
        <v>8</v>
      </c>
      <c r="AR33" s="8" t="s">
        <v>8</v>
      </c>
      <c r="AS33" s="8" t="s">
        <v>8</v>
      </c>
      <c r="AT33" s="8" t="s">
        <v>8</v>
      </c>
      <c r="AU33" s="8" t="s">
        <v>8</v>
      </c>
      <c r="AV33" s="8" t="s">
        <v>8</v>
      </c>
      <c r="AW33" s="8" t="s">
        <v>8</v>
      </c>
      <c r="AX33" s="8" t="s">
        <v>11</v>
      </c>
      <c r="AY33" s="8" t="s">
        <v>11</v>
      </c>
      <c r="AZ33" s="8" t="s">
        <v>8</v>
      </c>
      <c r="BA33" s="9" t="s">
        <v>11</v>
      </c>
      <c r="BB33" s="1">
        <f t="shared" si="5"/>
        <v>63</v>
      </c>
    </row>
    <row r="34" spans="2:54" x14ac:dyDescent="0.3">
      <c r="B34" s="1" t="s">
        <v>48</v>
      </c>
      <c r="C34" s="1" t="s">
        <v>114</v>
      </c>
      <c r="D34" s="1" t="s">
        <v>6</v>
      </c>
      <c r="E34" s="1" t="s">
        <v>15</v>
      </c>
      <c r="F34" s="8" t="s">
        <v>9</v>
      </c>
      <c r="G34" s="8" t="s">
        <v>9</v>
      </c>
      <c r="H34" s="8" t="s">
        <v>9</v>
      </c>
      <c r="I34" s="8" t="s">
        <v>9</v>
      </c>
      <c r="J34" s="8" t="s">
        <v>8</v>
      </c>
      <c r="K34" s="8" t="s">
        <v>8</v>
      </c>
      <c r="L34" s="8" t="s">
        <v>10</v>
      </c>
      <c r="M34" s="8" t="s">
        <v>9</v>
      </c>
      <c r="N34" s="7">
        <f t="shared" si="0"/>
        <v>17</v>
      </c>
      <c r="O34" s="8" t="s">
        <v>9</v>
      </c>
      <c r="P34" s="8" t="s">
        <v>9</v>
      </c>
      <c r="Q34" s="8" t="s">
        <v>8</v>
      </c>
      <c r="R34" s="8" t="s">
        <v>8</v>
      </c>
      <c r="S34" s="8" t="s">
        <v>11</v>
      </c>
      <c r="T34" s="7">
        <f t="shared" si="1"/>
        <v>14</v>
      </c>
      <c r="U34" s="8" t="s">
        <v>8</v>
      </c>
      <c r="V34" s="8" t="s">
        <v>8</v>
      </c>
      <c r="W34" s="8" t="s">
        <v>8</v>
      </c>
      <c r="X34" s="8" t="s">
        <v>9</v>
      </c>
      <c r="Y34" s="8" t="s">
        <v>9</v>
      </c>
      <c r="Z34" s="8" t="s">
        <v>8</v>
      </c>
      <c r="AA34" s="8" t="s">
        <v>11</v>
      </c>
      <c r="AB34" s="8" t="s">
        <v>9</v>
      </c>
      <c r="AC34" s="8" t="s">
        <v>10</v>
      </c>
      <c r="AD34" s="7">
        <f t="shared" si="2"/>
        <v>23</v>
      </c>
      <c r="AE34" s="7">
        <f t="shared" si="3"/>
        <v>23</v>
      </c>
      <c r="AF34" s="5">
        <f t="shared" si="4"/>
        <v>54</v>
      </c>
      <c r="AG34" s="5"/>
      <c r="AH34" s="8" t="s">
        <v>8</v>
      </c>
      <c r="AI34" s="8" t="s">
        <v>8</v>
      </c>
      <c r="AJ34" s="8" t="s">
        <v>8</v>
      </c>
      <c r="AK34" s="8" t="s">
        <v>11</v>
      </c>
      <c r="AL34" s="8" t="s">
        <v>11</v>
      </c>
      <c r="AM34" s="8" t="s">
        <v>11</v>
      </c>
      <c r="AN34" s="8" t="s">
        <v>8</v>
      </c>
      <c r="AO34" s="8" t="s">
        <v>8</v>
      </c>
      <c r="AP34" s="8" t="s">
        <v>8</v>
      </c>
      <c r="AQ34" s="8" t="s">
        <v>8</v>
      </c>
      <c r="AR34" s="8" t="s">
        <v>8</v>
      </c>
      <c r="AS34" s="8" t="s">
        <v>8</v>
      </c>
      <c r="AT34" s="8" t="s">
        <v>11</v>
      </c>
      <c r="AU34" s="8" t="s">
        <v>8</v>
      </c>
      <c r="AV34" s="8" t="s">
        <v>8</v>
      </c>
      <c r="AW34" s="8" t="s">
        <v>8</v>
      </c>
      <c r="AX34" s="8" t="s">
        <v>8</v>
      </c>
      <c r="AY34" s="8" t="s">
        <v>8</v>
      </c>
      <c r="AZ34" s="8" t="s">
        <v>8</v>
      </c>
      <c r="BA34" s="9" t="s">
        <v>8</v>
      </c>
      <c r="BB34" s="1">
        <f t="shared" si="5"/>
        <v>64</v>
      </c>
    </row>
    <row r="35" spans="2:54" x14ac:dyDescent="0.3">
      <c r="B35" s="1" t="s">
        <v>32</v>
      </c>
      <c r="C35" s="1" t="s">
        <v>114</v>
      </c>
      <c r="D35" s="1" t="s">
        <v>50</v>
      </c>
      <c r="E35" s="1" t="s">
        <v>15</v>
      </c>
      <c r="F35" s="8" t="s">
        <v>8</v>
      </c>
      <c r="G35" s="8" t="s">
        <v>11</v>
      </c>
      <c r="H35" s="8" t="s">
        <v>9</v>
      </c>
      <c r="I35" s="8" t="s">
        <v>10</v>
      </c>
      <c r="J35" s="8" t="s">
        <v>11</v>
      </c>
      <c r="K35" s="8" t="s">
        <v>11</v>
      </c>
      <c r="L35" s="8" t="s">
        <v>9</v>
      </c>
      <c r="M35" s="8" t="s">
        <v>9</v>
      </c>
      <c r="N35" s="7">
        <f t="shared" si="0"/>
        <v>22</v>
      </c>
      <c r="O35" s="8" t="s">
        <v>9</v>
      </c>
      <c r="P35" s="8" t="s">
        <v>8</v>
      </c>
      <c r="Q35" s="8" t="s">
        <v>8</v>
      </c>
      <c r="R35" s="8" t="s">
        <v>11</v>
      </c>
      <c r="S35" s="8" t="s">
        <v>8</v>
      </c>
      <c r="T35" s="7">
        <f t="shared" si="1"/>
        <v>15</v>
      </c>
      <c r="U35" s="8" t="s">
        <v>8</v>
      </c>
      <c r="V35" s="8" t="s">
        <v>8</v>
      </c>
      <c r="W35" s="8" t="s">
        <v>8</v>
      </c>
      <c r="X35" s="8" t="s">
        <v>8</v>
      </c>
      <c r="Y35" s="8" t="s">
        <v>8</v>
      </c>
      <c r="Z35" s="8" t="s">
        <v>8</v>
      </c>
      <c r="AA35" s="8" t="s">
        <v>11</v>
      </c>
      <c r="AB35" s="8" t="s">
        <v>9</v>
      </c>
      <c r="AC35" s="8" t="s">
        <v>9</v>
      </c>
      <c r="AD35" s="7">
        <f t="shared" si="2"/>
        <v>26</v>
      </c>
      <c r="AE35" s="7">
        <f t="shared" si="3"/>
        <v>26</v>
      </c>
      <c r="AF35" s="5">
        <f t="shared" si="4"/>
        <v>63</v>
      </c>
      <c r="AG35" s="5"/>
      <c r="AH35" s="8" t="s">
        <v>8</v>
      </c>
      <c r="AI35" s="8" t="s">
        <v>8</v>
      </c>
      <c r="AJ35" s="8" t="s">
        <v>11</v>
      </c>
      <c r="AK35" s="8" t="s">
        <v>11</v>
      </c>
      <c r="AL35" s="8" t="s">
        <v>11</v>
      </c>
      <c r="AM35" s="8" t="s">
        <v>11</v>
      </c>
      <c r="AN35" s="8" t="s">
        <v>8</v>
      </c>
      <c r="AO35" s="8" t="s">
        <v>11</v>
      </c>
      <c r="AP35" s="8" t="s">
        <v>11</v>
      </c>
      <c r="AQ35" s="8" t="s">
        <v>8</v>
      </c>
      <c r="AR35" s="8" t="s">
        <v>11</v>
      </c>
      <c r="AS35" s="8" t="s">
        <v>11</v>
      </c>
      <c r="AT35" s="8" t="s">
        <v>11</v>
      </c>
      <c r="AU35" s="8" t="s">
        <v>11</v>
      </c>
      <c r="AV35" s="8" t="s">
        <v>11</v>
      </c>
      <c r="AW35" s="8" t="s">
        <v>11</v>
      </c>
      <c r="AX35" s="8" t="s">
        <v>11</v>
      </c>
      <c r="AY35" s="8" t="s">
        <v>11</v>
      </c>
      <c r="AZ35" s="8" t="s">
        <v>8</v>
      </c>
      <c r="BA35" s="9" t="s">
        <v>8</v>
      </c>
      <c r="BB35" s="1">
        <f t="shared" si="5"/>
        <v>74</v>
      </c>
    </row>
    <row r="36" spans="2:54" x14ac:dyDescent="0.3">
      <c r="B36" s="1" t="s">
        <v>6</v>
      </c>
      <c r="C36" s="1" t="s">
        <v>114</v>
      </c>
      <c r="D36" s="1" t="s">
        <v>60</v>
      </c>
      <c r="E36" s="1" t="s">
        <v>15</v>
      </c>
      <c r="F36" s="8" t="s">
        <v>9</v>
      </c>
      <c r="G36" s="8" t="s">
        <v>8</v>
      </c>
      <c r="H36" s="8" t="s">
        <v>9</v>
      </c>
      <c r="I36" s="8" t="s">
        <v>9</v>
      </c>
      <c r="J36" s="8" t="s">
        <v>9</v>
      </c>
      <c r="K36" s="8" t="s">
        <v>8</v>
      </c>
      <c r="L36" s="8" t="s">
        <v>8</v>
      </c>
      <c r="M36" s="8" t="s">
        <v>9</v>
      </c>
      <c r="N36" s="7">
        <f t="shared" si="0"/>
        <v>19</v>
      </c>
      <c r="O36" s="8" t="s">
        <v>9</v>
      </c>
      <c r="P36" s="8" t="s">
        <v>9</v>
      </c>
      <c r="Q36" s="8" t="s">
        <v>8</v>
      </c>
      <c r="R36" s="8" t="s">
        <v>8</v>
      </c>
      <c r="S36" s="8" t="s">
        <v>8</v>
      </c>
      <c r="T36" s="7">
        <f t="shared" si="1"/>
        <v>13</v>
      </c>
      <c r="U36" s="8" t="s">
        <v>8</v>
      </c>
      <c r="V36" s="8" t="s">
        <v>8</v>
      </c>
      <c r="W36" s="8" t="s">
        <v>8</v>
      </c>
      <c r="X36" s="8" t="s">
        <v>9</v>
      </c>
      <c r="Y36" s="8" t="s">
        <v>9</v>
      </c>
      <c r="Z36" s="8" t="s">
        <v>8</v>
      </c>
      <c r="AA36" s="8" t="s">
        <v>8</v>
      </c>
      <c r="AB36" s="8" t="s">
        <v>9</v>
      </c>
      <c r="AC36" s="8" t="s">
        <v>9</v>
      </c>
      <c r="AD36" s="7">
        <f t="shared" si="2"/>
        <v>23</v>
      </c>
      <c r="AE36" s="7">
        <f t="shared" si="3"/>
        <v>23</v>
      </c>
      <c r="AF36" s="5">
        <f t="shared" si="4"/>
        <v>55</v>
      </c>
      <c r="AG36" s="5"/>
      <c r="AH36" s="8" t="s">
        <v>8</v>
      </c>
      <c r="AI36" s="8" t="s">
        <v>8</v>
      </c>
      <c r="AJ36" s="8" t="s">
        <v>11</v>
      </c>
      <c r="AK36" s="8" t="s">
        <v>11</v>
      </c>
      <c r="AL36" s="8" t="s">
        <v>8</v>
      </c>
      <c r="AM36" s="8" t="s">
        <v>8</v>
      </c>
      <c r="AN36" s="8" t="s">
        <v>11</v>
      </c>
      <c r="AO36" s="8" t="s">
        <v>11</v>
      </c>
      <c r="AP36" s="8" t="s">
        <v>11</v>
      </c>
      <c r="AQ36" s="8" t="s">
        <v>11</v>
      </c>
      <c r="AR36" s="8" t="s">
        <v>11</v>
      </c>
      <c r="AS36" s="8" t="s">
        <v>11</v>
      </c>
      <c r="AT36" s="8" t="s">
        <v>8</v>
      </c>
      <c r="AU36" s="8" t="s">
        <v>8</v>
      </c>
      <c r="AV36" s="8" t="s">
        <v>8</v>
      </c>
      <c r="AW36" s="8" t="s">
        <v>8</v>
      </c>
      <c r="AX36" s="8" t="s">
        <v>8</v>
      </c>
      <c r="AY36" s="8" t="s">
        <v>8</v>
      </c>
      <c r="AZ36" s="8" t="s">
        <v>8</v>
      </c>
      <c r="BA36" s="9" t="s">
        <v>11</v>
      </c>
      <c r="BB36" s="1">
        <f t="shared" si="5"/>
        <v>69</v>
      </c>
    </row>
    <row r="37" spans="2:54" x14ac:dyDescent="0.3">
      <c r="B37" s="1" t="s">
        <v>49</v>
      </c>
      <c r="C37" s="1" t="s">
        <v>31</v>
      </c>
      <c r="D37" s="1" t="s">
        <v>52</v>
      </c>
      <c r="E37" s="1" t="s">
        <v>15</v>
      </c>
      <c r="F37" s="8" t="s">
        <v>9</v>
      </c>
      <c r="G37" s="8" t="s">
        <v>9</v>
      </c>
      <c r="H37" s="8" t="s">
        <v>9</v>
      </c>
      <c r="I37" s="8" t="s">
        <v>9</v>
      </c>
      <c r="J37" s="8" t="s">
        <v>8</v>
      </c>
      <c r="K37" s="8" t="s">
        <v>8</v>
      </c>
      <c r="L37" s="8" t="s">
        <v>10</v>
      </c>
      <c r="M37" s="8" t="s">
        <v>10</v>
      </c>
      <c r="N37" s="7">
        <f t="shared" si="0"/>
        <v>16</v>
      </c>
      <c r="O37" s="8" t="s">
        <v>9</v>
      </c>
      <c r="P37" s="8" t="s">
        <v>9</v>
      </c>
      <c r="Q37" s="8" t="s">
        <v>8</v>
      </c>
      <c r="R37" s="8" t="s">
        <v>8</v>
      </c>
      <c r="S37" s="8" t="s">
        <v>8</v>
      </c>
      <c r="T37" s="7">
        <f t="shared" si="1"/>
        <v>13</v>
      </c>
      <c r="U37" s="8" t="s">
        <v>8</v>
      </c>
      <c r="V37" s="8" t="s">
        <v>8</v>
      </c>
      <c r="W37" s="8" t="s">
        <v>8</v>
      </c>
      <c r="X37" s="8" t="s">
        <v>9</v>
      </c>
      <c r="Y37" s="8" t="s">
        <v>8</v>
      </c>
      <c r="Z37" s="8" t="s">
        <v>8</v>
      </c>
      <c r="AA37" s="8" t="s">
        <v>8</v>
      </c>
      <c r="AB37" s="8" t="s">
        <v>9</v>
      </c>
      <c r="AC37" s="8" t="s">
        <v>8</v>
      </c>
      <c r="AD37" s="7">
        <f t="shared" si="2"/>
        <v>25</v>
      </c>
      <c r="AE37" s="7">
        <f t="shared" si="3"/>
        <v>25</v>
      </c>
      <c r="AF37" s="5">
        <f t="shared" si="4"/>
        <v>54</v>
      </c>
      <c r="AG37" s="5"/>
      <c r="AH37" s="8" t="s">
        <v>8</v>
      </c>
      <c r="AI37" s="8" t="s">
        <v>8</v>
      </c>
      <c r="AJ37" s="8" t="s">
        <v>8</v>
      </c>
      <c r="AK37" s="8" t="s">
        <v>8</v>
      </c>
      <c r="AL37" s="8" t="s">
        <v>8</v>
      </c>
      <c r="AM37" s="8" t="s">
        <v>8</v>
      </c>
      <c r="AN37" s="8" t="s">
        <v>8</v>
      </c>
      <c r="AO37" s="8" t="s">
        <v>8</v>
      </c>
      <c r="AP37" s="8" t="s">
        <v>8</v>
      </c>
      <c r="AQ37" s="8" t="s">
        <v>8</v>
      </c>
      <c r="AR37" s="8" t="s">
        <v>8</v>
      </c>
      <c r="AS37" s="8" t="s">
        <v>8</v>
      </c>
      <c r="AT37" s="8" t="s">
        <v>8</v>
      </c>
      <c r="AU37" s="8" t="s">
        <v>8</v>
      </c>
      <c r="AV37" s="8" t="s">
        <v>8</v>
      </c>
      <c r="AW37" s="8" t="s">
        <v>8</v>
      </c>
      <c r="AX37" s="8" t="s">
        <v>8</v>
      </c>
      <c r="AY37" s="8" t="s">
        <v>8</v>
      </c>
      <c r="AZ37" s="8" t="s">
        <v>8</v>
      </c>
      <c r="BA37" s="9" t="s">
        <v>8</v>
      </c>
      <c r="BB37" s="1">
        <f t="shared" si="5"/>
        <v>60</v>
      </c>
    </row>
    <row r="38" spans="2:54" x14ac:dyDescent="0.3">
      <c r="B38" s="1" t="s">
        <v>20</v>
      </c>
      <c r="C38" s="1" t="s">
        <v>31</v>
      </c>
      <c r="D38" s="1" t="s">
        <v>55</v>
      </c>
      <c r="E38" s="1" t="s">
        <v>15</v>
      </c>
      <c r="F38" s="8" t="s">
        <v>8</v>
      </c>
      <c r="G38" s="8" t="s">
        <v>9</v>
      </c>
      <c r="H38" s="8" t="s">
        <v>9</v>
      </c>
      <c r="I38" s="8" t="s">
        <v>9</v>
      </c>
      <c r="J38" s="8" t="s">
        <v>8</v>
      </c>
      <c r="K38" s="8" t="s">
        <v>8</v>
      </c>
      <c r="L38" s="8" t="s">
        <v>10</v>
      </c>
      <c r="M38" s="8" t="s">
        <v>9</v>
      </c>
      <c r="N38" s="7">
        <f t="shared" si="0"/>
        <v>18</v>
      </c>
      <c r="O38" s="8" t="s">
        <v>9</v>
      </c>
      <c r="P38" s="8" t="s">
        <v>9</v>
      </c>
      <c r="Q38" s="8" t="s">
        <v>9</v>
      </c>
      <c r="R38" s="8" t="s">
        <v>8</v>
      </c>
      <c r="S38" s="8" t="s">
        <v>11</v>
      </c>
      <c r="T38" s="7">
        <f t="shared" si="1"/>
        <v>13</v>
      </c>
      <c r="U38" s="8" t="s">
        <v>8</v>
      </c>
      <c r="V38" s="8" t="s">
        <v>8</v>
      </c>
      <c r="W38" s="8" t="s">
        <v>8</v>
      </c>
      <c r="X38" s="8" t="s">
        <v>9</v>
      </c>
      <c r="Y38" s="8" t="s">
        <v>9</v>
      </c>
      <c r="Z38" s="8" t="s">
        <v>8</v>
      </c>
      <c r="AA38" s="8" t="s">
        <v>8</v>
      </c>
      <c r="AB38" s="8" t="s">
        <v>9</v>
      </c>
      <c r="AC38" s="8" t="s">
        <v>9</v>
      </c>
      <c r="AD38" s="7">
        <f t="shared" si="2"/>
        <v>23</v>
      </c>
      <c r="AE38" s="7">
        <f t="shared" si="3"/>
        <v>23</v>
      </c>
      <c r="AF38" s="5">
        <f t="shared" si="4"/>
        <v>54</v>
      </c>
      <c r="AG38" s="5"/>
      <c r="AH38" s="8" t="s">
        <v>8</v>
      </c>
      <c r="AI38" s="8" t="s">
        <v>8</v>
      </c>
      <c r="AJ38" s="8" t="s">
        <v>9</v>
      </c>
      <c r="AK38" s="8" t="s">
        <v>8</v>
      </c>
      <c r="AL38" s="8" t="s">
        <v>8</v>
      </c>
      <c r="AM38" s="8" t="s">
        <v>8</v>
      </c>
      <c r="AN38" s="8" t="s">
        <v>8</v>
      </c>
      <c r="AO38" s="8" t="s">
        <v>8</v>
      </c>
      <c r="AP38" s="8" t="s">
        <v>8</v>
      </c>
      <c r="AQ38" s="8" t="s">
        <v>8</v>
      </c>
      <c r="AR38" s="8" t="s">
        <v>8</v>
      </c>
      <c r="AS38" s="8" t="s">
        <v>8</v>
      </c>
      <c r="AT38" s="8" t="s">
        <v>11</v>
      </c>
      <c r="AU38" s="8" t="s">
        <v>11</v>
      </c>
      <c r="AV38" s="8" t="s">
        <v>11</v>
      </c>
      <c r="AW38" s="8" t="s">
        <v>11</v>
      </c>
      <c r="AX38" s="8" t="s">
        <v>11</v>
      </c>
      <c r="AY38" s="8" t="s">
        <v>11</v>
      </c>
      <c r="AZ38" s="8" t="s">
        <v>11</v>
      </c>
      <c r="BA38" s="9" t="s">
        <v>11</v>
      </c>
      <c r="BB38" s="1">
        <f t="shared" si="5"/>
        <v>67</v>
      </c>
    </row>
    <row r="39" spans="2:54" x14ac:dyDescent="0.3">
      <c r="B39" s="1" t="s">
        <v>50</v>
      </c>
      <c r="C39" s="1" t="s">
        <v>31</v>
      </c>
      <c r="D39" s="1" t="s">
        <v>56</v>
      </c>
      <c r="E39" s="1" t="s">
        <v>15</v>
      </c>
      <c r="F39" s="8" t="s">
        <v>9</v>
      </c>
      <c r="G39" s="8" t="s">
        <v>9</v>
      </c>
      <c r="H39" s="8" t="s">
        <v>9</v>
      </c>
      <c r="I39" s="8" t="s">
        <v>9</v>
      </c>
      <c r="J39" s="8" t="s">
        <v>8</v>
      </c>
      <c r="K39" s="8" t="s">
        <v>8</v>
      </c>
      <c r="L39" s="8" t="s">
        <v>9</v>
      </c>
      <c r="M39" s="8" t="s">
        <v>9</v>
      </c>
      <c r="N39" s="7">
        <f t="shared" si="0"/>
        <v>18</v>
      </c>
      <c r="O39" s="8" t="s">
        <v>9</v>
      </c>
      <c r="P39" s="8" t="s">
        <v>9</v>
      </c>
      <c r="Q39" s="8" t="s">
        <v>8</v>
      </c>
      <c r="R39" s="8" t="s">
        <v>8</v>
      </c>
      <c r="S39" s="8" t="s">
        <v>8</v>
      </c>
      <c r="T39" s="7">
        <f t="shared" si="1"/>
        <v>13</v>
      </c>
      <c r="U39" s="8" t="s">
        <v>8</v>
      </c>
      <c r="V39" s="8" t="s">
        <v>8</v>
      </c>
      <c r="W39" s="8" t="s">
        <v>8</v>
      </c>
      <c r="X39" s="8" t="s">
        <v>9</v>
      </c>
      <c r="Y39" s="8" t="s">
        <v>9</v>
      </c>
      <c r="Z39" s="8" t="s">
        <v>8</v>
      </c>
      <c r="AA39" s="8" t="s">
        <v>8</v>
      </c>
      <c r="AB39" s="8" t="s">
        <v>9</v>
      </c>
      <c r="AC39" s="8" t="s">
        <v>8</v>
      </c>
      <c r="AD39" s="7">
        <f t="shared" si="2"/>
        <v>24</v>
      </c>
      <c r="AE39" s="7">
        <f t="shared" si="3"/>
        <v>24</v>
      </c>
      <c r="AF39" s="5">
        <f t="shared" si="4"/>
        <v>55</v>
      </c>
      <c r="AG39" s="5"/>
      <c r="AH39" s="8" t="s">
        <v>8</v>
      </c>
      <c r="AI39" s="8" t="s">
        <v>8</v>
      </c>
      <c r="AJ39" s="8" t="s">
        <v>8</v>
      </c>
      <c r="AK39" s="8" t="s">
        <v>8</v>
      </c>
      <c r="AL39" s="8" t="s">
        <v>8</v>
      </c>
      <c r="AM39" s="8" t="s">
        <v>8</v>
      </c>
      <c r="AN39" s="8" t="s">
        <v>8</v>
      </c>
      <c r="AO39" s="8" t="s">
        <v>8</v>
      </c>
      <c r="AP39" s="8" t="s">
        <v>8</v>
      </c>
      <c r="AQ39" s="8" t="s">
        <v>8</v>
      </c>
      <c r="AR39" s="8" t="s">
        <v>8</v>
      </c>
      <c r="AS39" s="8" t="s">
        <v>8</v>
      </c>
      <c r="AT39" s="8" t="s">
        <v>8</v>
      </c>
      <c r="AU39" s="8" t="s">
        <v>8</v>
      </c>
      <c r="AV39" s="8" t="s">
        <v>8</v>
      </c>
      <c r="AW39" s="8" t="s">
        <v>8</v>
      </c>
      <c r="AX39" s="8" t="s">
        <v>8</v>
      </c>
      <c r="AY39" s="8" t="s">
        <v>8</v>
      </c>
      <c r="AZ39" s="8" t="s">
        <v>8</v>
      </c>
      <c r="BA39" s="9" t="s">
        <v>8</v>
      </c>
      <c r="BB39" s="1">
        <f t="shared" si="5"/>
        <v>60</v>
      </c>
    </row>
    <row r="40" spans="2:54" x14ac:dyDescent="0.3">
      <c r="B40" s="1" t="s">
        <v>51</v>
      </c>
      <c r="C40" s="1" t="s">
        <v>31</v>
      </c>
      <c r="D40" s="1" t="s">
        <v>14</v>
      </c>
      <c r="E40" s="1" t="s">
        <v>15</v>
      </c>
      <c r="F40" s="8" t="s">
        <v>9</v>
      </c>
      <c r="G40" s="8" t="s">
        <v>9</v>
      </c>
      <c r="H40" s="8" t="s">
        <v>9</v>
      </c>
      <c r="I40" s="8" t="s">
        <v>9</v>
      </c>
      <c r="J40" s="8" t="s">
        <v>8</v>
      </c>
      <c r="K40" s="8" t="s">
        <v>8</v>
      </c>
      <c r="L40" s="8" t="s">
        <v>9</v>
      </c>
      <c r="M40" s="8" t="s">
        <v>9</v>
      </c>
      <c r="N40" s="7">
        <f t="shared" si="0"/>
        <v>18</v>
      </c>
      <c r="O40" s="8" t="s">
        <v>9</v>
      </c>
      <c r="P40" s="8" t="s">
        <v>9</v>
      </c>
      <c r="Q40" s="8" t="s">
        <v>9</v>
      </c>
      <c r="R40" s="8" t="s">
        <v>9</v>
      </c>
      <c r="S40" s="8" t="s">
        <v>9</v>
      </c>
      <c r="T40" s="7">
        <f t="shared" si="1"/>
        <v>10</v>
      </c>
      <c r="U40" s="8" t="s">
        <v>8</v>
      </c>
      <c r="V40" s="8" t="s">
        <v>8</v>
      </c>
      <c r="W40" s="8" t="s">
        <v>8</v>
      </c>
      <c r="X40" s="8" t="s">
        <v>9</v>
      </c>
      <c r="Y40" s="8" t="s">
        <v>9</v>
      </c>
      <c r="Z40" s="8" t="s">
        <v>8</v>
      </c>
      <c r="AA40" s="8" t="s">
        <v>8</v>
      </c>
      <c r="AB40" s="8" t="s">
        <v>9</v>
      </c>
      <c r="AC40" s="8" t="s">
        <v>9</v>
      </c>
      <c r="AD40" s="7">
        <f t="shared" si="2"/>
        <v>23</v>
      </c>
      <c r="AE40" s="7">
        <f t="shared" si="3"/>
        <v>23</v>
      </c>
      <c r="AF40" s="5">
        <f t="shared" si="4"/>
        <v>51</v>
      </c>
      <c r="AG40" s="5"/>
      <c r="AH40" s="8" t="s">
        <v>8</v>
      </c>
      <c r="AI40" s="8" t="s">
        <v>8</v>
      </c>
      <c r="AJ40" s="8" t="s">
        <v>8</v>
      </c>
      <c r="AK40" s="8" t="s">
        <v>8</v>
      </c>
      <c r="AL40" s="8" t="s">
        <v>8</v>
      </c>
      <c r="AM40" s="8" t="s">
        <v>8</v>
      </c>
      <c r="AN40" s="8" t="s">
        <v>8</v>
      </c>
      <c r="AO40" s="8" t="s">
        <v>8</v>
      </c>
      <c r="AP40" s="8" t="s">
        <v>8</v>
      </c>
      <c r="AQ40" s="8" t="s">
        <v>8</v>
      </c>
      <c r="AR40" s="8" t="s">
        <v>8</v>
      </c>
      <c r="AS40" s="8" t="s">
        <v>8</v>
      </c>
      <c r="AT40" s="8" t="s">
        <v>8</v>
      </c>
      <c r="AU40" s="8" t="s">
        <v>8</v>
      </c>
      <c r="AV40" s="8" t="s">
        <v>8</v>
      </c>
      <c r="AW40" s="8" t="s">
        <v>8</v>
      </c>
      <c r="AX40" s="8" t="s">
        <v>8</v>
      </c>
      <c r="AY40" s="8" t="s">
        <v>8</v>
      </c>
      <c r="AZ40" s="8" t="s">
        <v>8</v>
      </c>
      <c r="BA40" s="9" t="s">
        <v>8</v>
      </c>
      <c r="BB40" s="1">
        <f t="shared" si="5"/>
        <v>60</v>
      </c>
    </row>
    <row r="41" spans="2:54" x14ac:dyDescent="0.3">
      <c r="B41" s="1" t="s">
        <v>52</v>
      </c>
      <c r="C41" s="1" t="s">
        <v>31</v>
      </c>
      <c r="D41" s="1" t="s">
        <v>26</v>
      </c>
      <c r="E41" s="1" t="s">
        <v>15</v>
      </c>
      <c r="F41" s="8" t="s">
        <v>9</v>
      </c>
      <c r="G41" s="8" t="s">
        <v>9</v>
      </c>
      <c r="H41" s="8" t="s">
        <v>9</v>
      </c>
      <c r="I41" s="8" t="s">
        <v>9</v>
      </c>
      <c r="J41" s="8" t="s">
        <v>11</v>
      </c>
      <c r="K41" s="8" t="s">
        <v>11</v>
      </c>
      <c r="L41" s="8" t="s">
        <v>10</v>
      </c>
      <c r="M41" s="8" t="s">
        <v>9</v>
      </c>
      <c r="N41" s="7">
        <f t="shared" si="0"/>
        <v>19</v>
      </c>
      <c r="O41" s="8" t="s">
        <v>9</v>
      </c>
      <c r="P41" s="8" t="s">
        <v>9</v>
      </c>
      <c r="Q41" s="8" t="s">
        <v>8</v>
      </c>
      <c r="R41" s="8" t="s">
        <v>8</v>
      </c>
      <c r="S41" s="8" t="s">
        <v>8</v>
      </c>
      <c r="T41" s="7">
        <f t="shared" si="1"/>
        <v>13</v>
      </c>
      <c r="U41" s="8" t="s">
        <v>8</v>
      </c>
      <c r="V41" s="8" t="s">
        <v>8</v>
      </c>
      <c r="W41" s="8" t="s">
        <v>8</v>
      </c>
      <c r="X41" s="8" t="s">
        <v>9</v>
      </c>
      <c r="Y41" s="8" t="s">
        <v>9</v>
      </c>
      <c r="Z41" s="8" t="s">
        <v>9</v>
      </c>
      <c r="AA41" s="8" t="s">
        <v>9</v>
      </c>
      <c r="AB41" s="8" t="s">
        <v>9</v>
      </c>
      <c r="AC41" s="8" t="s">
        <v>8</v>
      </c>
      <c r="AD41" s="7">
        <f t="shared" si="2"/>
        <v>22</v>
      </c>
      <c r="AE41" s="7">
        <f t="shared" si="3"/>
        <v>22</v>
      </c>
      <c r="AF41" s="5">
        <f t="shared" si="4"/>
        <v>54</v>
      </c>
      <c r="AG41" s="5"/>
      <c r="AH41" s="8" t="s">
        <v>8</v>
      </c>
      <c r="AI41" s="8" t="s">
        <v>8</v>
      </c>
      <c r="AJ41" s="8" t="s">
        <v>8</v>
      </c>
      <c r="AK41" s="8" t="s">
        <v>8</v>
      </c>
      <c r="AL41" s="8" t="s">
        <v>8</v>
      </c>
      <c r="AM41" s="8" t="s">
        <v>8</v>
      </c>
      <c r="AN41" s="8" t="s">
        <v>8</v>
      </c>
      <c r="AO41" s="8" t="s">
        <v>8</v>
      </c>
      <c r="AP41" s="8" t="s">
        <v>11</v>
      </c>
      <c r="AQ41" s="8" t="s">
        <v>8</v>
      </c>
      <c r="AR41" s="8" t="s">
        <v>8</v>
      </c>
      <c r="AS41" s="8" t="s">
        <v>8</v>
      </c>
      <c r="AT41" s="8" t="s">
        <v>8</v>
      </c>
      <c r="AU41" s="8" t="s">
        <v>8</v>
      </c>
      <c r="AV41" s="8" t="s">
        <v>11</v>
      </c>
      <c r="AW41" s="8" t="s">
        <v>8</v>
      </c>
      <c r="AX41" s="8" t="s">
        <v>8</v>
      </c>
      <c r="AY41" s="8" t="s">
        <v>8</v>
      </c>
      <c r="AZ41" s="8" t="s">
        <v>8</v>
      </c>
      <c r="BA41" s="9" t="s">
        <v>8</v>
      </c>
      <c r="BB41" s="1">
        <f t="shared" si="5"/>
        <v>62</v>
      </c>
    </row>
    <row r="42" spans="2:54" x14ac:dyDescent="0.3">
      <c r="B42" s="1" t="s">
        <v>53</v>
      </c>
      <c r="C42" s="1" t="s">
        <v>31</v>
      </c>
      <c r="D42" s="1" t="s">
        <v>14</v>
      </c>
      <c r="E42" s="1" t="s">
        <v>15</v>
      </c>
      <c r="F42" s="8" t="s">
        <v>8</v>
      </c>
      <c r="G42" s="8" t="s">
        <v>8</v>
      </c>
      <c r="H42" s="8" t="s">
        <v>8</v>
      </c>
      <c r="I42" s="8" t="s">
        <v>8</v>
      </c>
      <c r="J42" s="8" t="s">
        <v>9</v>
      </c>
      <c r="K42" s="8" t="s">
        <v>9</v>
      </c>
      <c r="L42" s="8" t="s">
        <v>8</v>
      </c>
      <c r="M42" s="8" t="s">
        <v>8</v>
      </c>
      <c r="N42" s="7">
        <f t="shared" si="0"/>
        <v>22</v>
      </c>
      <c r="O42" s="8" t="s">
        <v>8</v>
      </c>
      <c r="P42" s="8" t="s">
        <v>8</v>
      </c>
      <c r="Q42" s="8" t="s">
        <v>10</v>
      </c>
      <c r="R42" s="8" t="s">
        <v>9</v>
      </c>
      <c r="S42" s="8" t="s">
        <v>9</v>
      </c>
      <c r="T42" s="7">
        <f t="shared" si="1"/>
        <v>11</v>
      </c>
      <c r="U42" s="8" t="s">
        <v>8</v>
      </c>
      <c r="V42" s="8" t="s">
        <v>8</v>
      </c>
      <c r="W42" s="8" t="s">
        <v>8</v>
      </c>
      <c r="X42" s="8" t="s">
        <v>9</v>
      </c>
      <c r="Y42" s="8" t="s">
        <v>9</v>
      </c>
      <c r="Z42" s="8" t="s">
        <v>8</v>
      </c>
      <c r="AA42" s="8" t="s">
        <v>8</v>
      </c>
      <c r="AB42" s="8" t="s">
        <v>9</v>
      </c>
      <c r="AC42" s="8" t="s">
        <v>8</v>
      </c>
      <c r="AD42" s="7">
        <f t="shared" si="2"/>
        <v>24</v>
      </c>
      <c r="AE42" s="7">
        <f t="shared" si="3"/>
        <v>24</v>
      </c>
      <c r="AF42" s="5">
        <f t="shared" si="4"/>
        <v>57</v>
      </c>
      <c r="AG42" s="5"/>
      <c r="AH42" s="8" t="s">
        <v>8</v>
      </c>
      <c r="AI42" s="8" t="s">
        <v>8</v>
      </c>
      <c r="AJ42" s="8" t="s">
        <v>8</v>
      </c>
      <c r="AK42" s="8" t="s">
        <v>8</v>
      </c>
      <c r="AL42" s="8" t="s">
        <v>8</v>
      </c>
      <c r="AM42" s="8" t="s">
        <v>8</v>
      </c>
      <c r="AN42" s="8" t="s">
        <v>8</v>
      </c>
      <c r="AO42" s="8" t="s">
        <v>8</v>
      </c>
      <c r="AP42" s="8" t="s">
        <v>8</v>
      </c>
      <c r="AQ42" s="8" t="s">
        <v>8</v>
      </c>
      <c r="AR42" s="8" t="s">
        <v>8</v>
      </c>
      <c r="AS42" s="8" t="s">
        <v>8</v>
      </c>
      <c r="AT42" s="8" t="s">
        <v>8</v>
      </c>
      <c r="AU42" s="8" t="s">
        <v>8</v>
      </c>
      <c r="AV42" s="8" t="s">
        <v>8</v>
      </c>
      <c r="AW42" s="8" t="s">
        <v>8</v>
      </c>
      <c r="AX42" s="8" t="s">
        <v>8</v>
      </c>
      <c r="AY42" s="8" t="s">
        <v>8</v>
      </c>
      <c r="AZ42" s="8" t="s">
        <v>8</v>
      </c>
      <c r="BA42" s="9" t="s">
        <v>8</v>
      </c>
      <c r="BB42" s="1">
        <f t="shared" si="5"/>
        <v>60</v>
      </c>
    </row>
    <row r="43" spans="2:54" x14ac:dyDescent="0.3">
      <c r="B43" s="1" t="s">
        <v>54</v>
      </c>
      <c r="C43" s="1" t="s">
        <v>31</v>
      </c>
      <c r="D43" s="1" t="s">
        <v>57</v>
      </c>
      <c r="E43" s="1" t="s">
        <v>15</v>
      </c>
      <c r="F43" s="8" t="s">
        <v>9</v>
      </c>
      <c r="G43" s="8" t="s">
        <v>9</v>
      </c>
      <c r="H43" s="8" t="s">
        <v>9</v>
      </c>
      <c r="I43" s="8" t="s">
        <v>9</v>
      </c>
      <c r="J43" s="8" t="s">
        <v>8</v>
      </c>
      <c r="K43" s="8" t="s">
        <v>8</v>
      </c>
      <c r="L43" s="8" t="s">
        <v>9</v>
      </c>
      <c r="M43" s="8" t="s">
        <v>9</v>
      </c>
      <c r="N43" s="7">
        <f t="shared" si="0"/>
        <v>18</v>
      </c>
      <c r="O43" s="8" t="s">
        <v>9</v>
      </c>
      <c r="P43" s="8" t="s">
        <v>9</v>
      </c>
      <c r="Q43" s="8" t="s">
        <v>8</v>
      </c>
      <c r="R43" s="8" t="s">
        <v>8</v>
      </c>
      <c r="S43" s="8" t="s">
        <v>8</v>
      </c>
      <c r="T43" s="7">
        <f t="shared" si="1"/>
        <v>13</v>
      </c>
      <c r="U43" s="8" t="s">
        <v>11</v>
      </c>
      <c r="V43" s="8" t="s">
        <v>11</v>
      </c>
      <c r="W43" s="8" t="s">
        <v>11</v>
      </c>
      <c r="X43" s="8" t="s">
        <v>10</v>
      </c>
      <c r="Y43" s="8" t="s">
        <v>9</v>
      </c>
      <c r="Z43" s="8" t="s">
        <v>8</v>
      </c>
      <c r="AA43" s="8" t="s">
        <v>8</v>
      </c>
      <c r="AB43" s="8" t="s">
        <v>9</v>
      </c>
      <c r="AC43" s="8" t="s">
        <v>11</v>
      </c>
      <c r="AD43" s="7">
        <f t="shared" si="2"/>
        <v>27</v>
      </c>
      <c r="AE43" s="7">
        <f t="shared" si="3"/>
        <v>27</v>
      </c>
      <c r="AF43" s="5">
        <f t="shared" si="4"/>
        <v>58</v>
      </c>
      <c r="AG43" s="5"/>
      <c r="AH43" s="8" t="s">
        <v>8</v>
      </c>
      <c r="AI43" s="8" t="s">
        <v>8</v>
      </c>
      <c r="AJ43" s="8" t="s">
        <v>8</v>
      </c>
      <c r="AK43" s="8" t="s">
        <v>8</v>
      </c>
      <c r="AL43" s="8" t="s">
        <v>8</v>
      </c>
      <c r="AM43" s="8" t="s">
        <v>8</v>
      </c>
      <c r="AN43" s="8" t="s">
        <v>8</v>
      </c>
      <c r="AO43" s="8" t="s">
        <v>8</v>
      </c>
      <c r="AP43" s="8" t="s">
        <v>8</v>
      </c>
      <c r="AQ43" s="8" t="s">
        <v>8</v>
      </c>
      <c r="AR43" s="8" t="s">
        <v>8</v>
      </c>
      <c r="AS43" s="8" t="s">
        <v>8</v>
      </c>
      <c r="AT43" s="8" t="s">
        <v>8</v>
      </c>
      <c r="AU43" s="8" t="s">
        <v>8</v>
      </c>
      <c r="AV43" s="8" t="s">
        <v>8</v>
      </c>
      <c r="AW43" s="8" t="s">
        <v>8</v>
      </c>
      <c r="AX43" s="8" t="s">
        <v>8</v>
      </c>
      <c r="AY43" s="8" t="s">
        <v>8</v>
      </c>
      <c r="AZ43" s="8" t="s">
        <v>8</v>
      </c>
      <c r="BA43" s="9" t="s">
        <v>8</v>
      </c>
      <c r="BB43" s="1">
        <f t="shared" si="5"/>
        <v>60</v>
      </c>
    </row>
    <row r="44" spans="2:54" x14ac:dyDescent="0.3">
      <c r="B44" s="1" t="s">
        <v>55</v>
      </c>
      <c r="C44" s="1" t="s">
        <v>115</v>
      </c>
      <c r="D44" s="1" t="s">
        <v>48</v>
      </c>
      <c r="E44" s="1" t="s">
        <v>15</v>
      </c>
      <c r="F44" s="8" t="s">
        <v>9</v>
      </c>
      <c r="G44" s="8" t="s">
        <v>9</v>
      </c>
      <c r="H44" s="8" t="s">
        <v>9</v>
      </c>
      <c r="I44" s="8" t="s">
        <v>9</v>
      </c>
      <c r="J44" s="8" t="s">
        <v>8</v>
      </c>
      <c r="K44" s="8" t="s">
        <v>8</v>
      </c>
      <c r="L44" s="8" t="s">
        <v>9</v>
      </c>
      <c r="M44" s="8" t="s">
        <v>9</v>
      </c>
      <c r="N44" s="7">
        <f t="shared" si="0"/>
        <v>18</v>
      </c>
      <c r="O44" s="8" t="s">
        <v>9</v>
      </c>
      <c r="P44" s="8" t="s">
        <v>9</v>
      </c>
      <c r="Q44" s="8" t="s">
        <v>8</v>
      </c>
      <c r="R44" s="8" t="s">
        <v>8</v>
      </c>
      <c r="S44" s="8" t="s">
        <v>8</v>
      </c>
      <c r="T44" s="7">
        <f t="shared" si="1"/>
        <v>13</v>
      </c>
      <c r="U44" s="8" t="s">
        <v>8</v>
      </c>
      <c r="V44" s="8" t="s">
        <v>8</v>
      </c>
      <c r="W44" s="8" t="s">
        <v>8</v>
      </c>
      <c r="X44" s="8" t="s">
        <v>9</v>
      </c>
      <c r="Y44" s="8" t="s">
        <v>9</v>
      </c>
      <c r="Z44" s="8" t="s">
        <v>8</v>
      </c>
      <c r="AA44" s="8" t="s">
        <v>8</v>
      </c>
      <c r="AB44" s="8" t="s">
        <v>9</v>
      </c>
      <c r="AC44" s="8" t="s">
        <v>8</v>
      </c>
      <c r="AD44" s="7">
        <f t="shared" si="2"/>
        <v>24</v>
      </c>
      <c r="AE44" s="7">
        <f t="shared" si="3"/>
        <v>24</v>
      </c>
      <c r="AF44" s="5">
        <f t="shared" si="4"/>
        <v>55</v>
      </c>
      <c r="AG44" s="5"/>
      <c r="AH44" s="8" t="s">
        <v>8</v>
      </c>
      <c r="AI44" s="8" t="s">
        <v>8</v>
      </c>
      <c r="AJ44" s="8" t="s">
        <v>8</v>
      </c>
      <c r="AK44" s="8" t="s">
        <v>8</v>
      </c>
      <c r="AL44" s="8" t="s">
        <v>8</v>
      </c>
      <c r="AM44" s="8" t="s">
        <v>8</v>
      </c>
      <c r="AN44" s="8" t="s">
        <v>8</v>
      </c>
      <c r="AO44" s="8" t="s">
        <v>8</v>
      </c>
      <c r="AP44" s="8" t="s">
        <v>8</v>
      </c>
      <c r="AQ44" s="8" t="s">
        <v>8</v>
      </c>
      <c r="AR44" s="8" t="s">
        <v>8</v>
      </c>
      <c r="AS44" s="8" t="s">
        <v>8</v>
      </c>
      <c r="AT44" s="8" t="s">
        <v>8</v>
      </c>
      <c r="AU44" s="8" t="s">
        <v>8</v>
      </c>
      <c r="AV44" s="8" t="s">
        <v>8</v>
      </c>
      <c r="AW44" s="8" t="s">
        <v>8</v>
      </c>
      <c r="AX44" s="8" t="s">
        <v>8</v>
      </c>
      <c r="AY44" s="8" t="s">
        <v>8</v>
      </c>
      <c r="AZ44" s="8" t="s">
        <v>8</v>
      </c>
      <c r="BA44" s="9" t="s">
        <v>11</v>
      </c>
      <c r="BB44" s="1">
        <f t="shared" si="5"/>
        <v>61</v>
      </c>
    </row>
    <row r="45" spans="2:54" x14ac:dyDescent="0.3">
      <c r="B45" s="1" t="s">
        <v>56</v>
      </c>
      <c r="C45" s="1" t="s">
        <v>115</v>
      </c>
      <c r="D45" s="1" t="s">
        <v>52</v>
      </c>
      <c r="E45" s="1" t="s">
        <v>15</v>
      </c>
      <c r="F45" s="8" t="s">
        <v>9</v>
      </c>
      <c r="G45" s="8" t="s">
        <v>9</v>
      </c>
      <c r="H45" s="8" t="s">
        <v>9</v>
      </c>
      <c r="I45" s="8" t="s">
        <v>9</v>
      </c>
      <c r="J45" s="8" t="s">
        <v>8</v>
      </c>
      <c r="K45" s="8" t="s">
        <v>11</v>
      </c>
      <c r="L45" s="8" t="s">
        <v>9</v>
      </c>
      <c r="M45" s="8" t="s">
        <v>9</v>
      </c>
      <c r="N45" s="7">
        <f t="shared" si="0"/>
        <v>19</v>
      </c>
      <c r="O45" s="8" t="s">
        <v>9</v>
      </c>
      <c r="P45" s="8" t="s">
        <v>9</v>
      </c>
      <c r="Q45" s="8" t="s">
        <v>8</v>
      </c>
      <c r="R45" s="8" t="s">
        <v>8</v>
      </c>
      <c r="S45" s="8" t="s">
        <v>8</v>
      </c>
      <c r="T45" s="7">
        <f t="shared" si="1"/>
        <v>13</v>
      </c>
      <c r="U45" s="8" t="s">
        <v>8</v>
      </c>
      <c r="V45" s="8" t="s">
        <v>8</v>
      </c>
      <c r="W45" s="8" t="s">
        <v>8</v>
      </c>
      <c r="X45" s="8" t="s">
        <v>9</v>
      </c>
      <c r="Y45" s="8" t="s">
        <v>9</v>
      </c>
      <c r="Z45" s="8" t="s">
        <v>8</v>
      </c>
      <c r="AA45" s="8" t="s">
        <v>8</v>
      </c>
      <c r="AB45" s="8" t="s">
        <v>9</v>
      </c>
      <c r="AC45" s="8" t="s">
        <v>8</v>
      </c>
      <c r="AD45" s="7">
        <f t="shared" si="2"/>
        <v>24</v>
      </c>
      <c r="AE45" s="7">
        <f t="shared" si="3"/>
        <v>24</v>
      </c>
      <c r="AF45" s="5">
        <f t="shared" si="4"/>
        <v>56</v>
      </c>
      <c r="AG45" s="5"/>
      <c r="AH45" s="8" t="s">
        <v>8</v>
      </c>
      <c r="AI45" s="8" t="s">
        <v>8</v>
      </c>
      <c r="AJ45" s="8" t="s">
        <v>8</v>
      </c>
      <c r="AK45" s="8" t="s">
        <v>8</v>
      </c>
      <c r="AL45" s="8" t="s">
        <v>8</v>
      </c>
      <c r="AM45" s="8" t="s">
        <v>8</v>
      </c>
      <c r="AN45" s="8" t="s">
        <v>8</v>
      </c>
      <c r="AO45" s="8" t="s">
        <v>8</v>
      </c>
      <c r="AP45" s="8" t="s">
        <v>8</v>
      </c>
      <c r="AQ45" s="8" t="s">
        <v>8</v>
      </c>
      <c r="AR45" s="8" t="s">
        <v>8</v>
      </c>
      <c r="AS45" s="8" t="s">
        <v>8</v>
      </c>
      <c r="AT45" s="8" t="s">
        <v>8</v>
      </c>
      <c r="AU45" s="8" t="s">
        <v>8</v>
      </c>
      <c r="AV45" s="8" t="s">
        <v>8</v>
      </c>
      <c r="AW45" s="8" t="s">
        <v>8</v>
      </c>
      <c r="AX45" s="8" t="s">
        <v>8</v>
      </c>
      <c r="AY45" s="8" t="s">
        <v>8</v>
      </c>
      <c r="AZ45" s="8" t="s">
        <v>8</v>
      </c>
      <c r="BA45" s="9" t="s">
        <v>11</v>
      </c>
      <c r="BB45" s="1">
        <f t="shared" si="5"/>
        <v>61</v>
      </c>
    </row>
    <row r="46" spans="2:54" x14ac:dyDescent="0.3">
      <c r="B46" s="1" t="s">
        <v>57</v>
      </c>
      <c r="C46" s="1" t="s">
        <v>116</v>
      </c>
      <c r="D46" s="1" t="s">
        <v>57</v>
      </c>
      <c r="E46" s="1" t="s">
        <v>7</v>
      </c>
      <c r="F46" s="8">
        <v>3</v>
      </c>
      <c r="G46" s="8">
        <v>2</v>
      </c>
      <c r="H46" s="8">
        <v>2</v>
      </c>
      <c r="I46" s="8">
        <v>2</v>
      </c>
      <c r="J46" s="8">
        <v>3</v>
      </c>
      <c r="K46" s="8">
        <v>3</v>
      </c>
      <c r="L46" s="8">
        <v>2</v>
      </c>
      <c r="M46" s="8">
        <v>2</v>
      </c>
      <c r="N46" s="7">
        <f t="shared" si="0"/>
        <v>19</v>
      </c>
      <c r="O46" s="8">
        <v>2</v>
      </c>
      <c r="P46" s="8">
        <v>2</v>
      </c>
      <c r="Q46" s="8">
        <v>2</v>
      </c>
      <c r="R46" s="8">
        <v>3</v>
      </c>
      <c r="S46" s="8">
        <v>2</v>
      </c>
      <c r="T46" s="7">
        <f t="shared" si="1"/>
        <v>11</v>
      </c>
      <c r="U46" s="8">
        <v>3</v>
      </c>
      <c r="V46" s="8">
        <v>3</v>
      </c>
      <c r="W46" s="8">
        <v>3</v>
      </c>
      <c r="X46" s="8">
        <v>2</v>
      </c>
      <c r="Y46" s="8">
        <v>2</v>
      </c>
      <c r="Z46" s="8">
        <v>3</v>
      </c>
      <c r="AA46" s="8">
        <v>3</v>
      </c>
      <c r="AB46" s="8">
        <v>2</v>
      </c>
      <c r="AC46" s="8">
        <v>2</v>
      </c>
      <c r="AD46" s="7"/>
      <c r="AE46" s="7">
        <f>SUM(U46:AD46)</f>
        <v>23</v>
      </c>
      <c r="AF46" s="5">
        <f t="shared" si="4"/>
        <v>53</v>
      </c>
      <c r="AG46" s="5"/>
      <c r="AH46" s="8" t="s">
        <v>8</v>
      </c>
      <c r="AI46" s="8" t="s">
        <v>8</v>
      </c>
      <c r="AJ46" s="8" t="s">
        <v>8</v>
      </c>
      <c r="AK46" s="8" t="s">
        <v>8</v>
      </c>
      <c r="AL46" s="8" t="s">
        <v>8</v>
      </c>
      <c r="AM46" s="8" t="s">
        <v>8</v>
      </c>
      <c r="AN46" s="8" t="s">
        <v>8</v>
      </c>
      <c r="AO46" s="8" t="s">
        <v>8</v>
      </c>
      <c r="AP46" s="8" t="s">
        <v>8</v>
      </c>
      <c r="AQ46" s="8" t="s">
        <v>8</v>
      </c>
      <c r="AR46" s="8" t="s">
        <v>8</v>
      </c>
      <c r="AS46" s="8" t="s">
        <v>8</v>
      </c>
      <c r="AT46" s="8" t="s">
        <v>8</v>
      </c>
      <c r="AU46" s="8" t="s">
        <v>8</v>
      </c>
      <c r="AV46" s="8" t="s">
        <v>8</v>
      </c>
      <c r="AW46" s="8" t="s">
        <v>8</v>
      </c>
      <c r="AX46" s="8" t="s">
        <v>8</v>
      </c>
      <c r="AY46" s="8" t="s">
        <v>8</v>
      </c>
      <c r="AZ46" s="8" t="s">
        <v>8</v>
      </c>
      <c r="BA46" s="9" t="s">
        <v>8</v>
      </c>
      <c r="BB46" s="1">
        <f t="shared" si="5"/>
        <v>60</v>
      </c>
    </row>
    <row r="47" spans="2:54" x14ac:dyDescent="0.3">
      <c r="B47" s="1" t="s">
        <v>58</v>
      </c>
      <c r="C47" s="1" t="s">
        <v>5</v>
      </c>
      <c r="D47" s="1" t="s">
        <v>6</v>
      </c>
      <c r="E47" s="1" t="s">
        <v>7</v>
      </c>
      <c r="F47" s="8">
        <v>2</v>
      </c>
      <c r="G47" s="8">
        <v>2</v>
      </c>
      <c r="H47" s="8">
        <v>2</v>
      </c>
      <c r="I47" s="8">
        <v>2</v>
      </c>
      <c r="J47" s="8">
        <v>3</v>
      </c>
      <c r="K47" s="8">
        <v>3</v>
      </c>
      <c r="L47" s="8">
        <v>1</v>
      </c>
      <c r="M47" s="8">
        <v>1</v>
      </c>
      <c r="N47" s="7">
        <f t="shared" si="0"/>
        <v>16</v>
      </c>
      <c r="O47" s="8">
        <v>1</v>
      </c>
      <c r="P47" s="8">
        <v>4</v>
      </c>
      <c r="Q47" s="8">
        <v>3</v>
      </c>
      <c r="R47" s="8">
        <v>1</v>
      </c>
      <c r="S47" s="8">
        <v>3</v>
      </c>
      <c r="T47" s="7">
        <f t="shared" si="1"/>
        <v>12</v>
      </c>
      <c r="U47" s="8">
        <v>4</v>
      </c>
      <c r="V47" s="8">
        <v>4</v>
      </c>
      <c r="W47" s="8">
        <v>4</v>
      </c>
      <c r="X47" s="8">
        <v>2</v>
      </c>
      <c r="Y47" s="8">
        <v>1</v>
      </c>
      <c r="Z47" s="8">
        <v>3</v>
      </c>
      <c r="AA47" s="8">
        <v>4</v>
      </c>
      <c r="AB47" s="8">
        <v>2</v>
      </c>
      <c r="AC47" s="8">
        <v>2</v>
      </c>
      <c r="AD47" s="7"/>
      <c r="AE47" s="7">
        <f t="shared" ref="AE47:AE87" si="6">SUM(U47:AD47)</f>
        <v>26</v>
      </c>
      <c r="AF47" s="5">
        <f t="shared" si="4"/>
        <v>54</v>
      </c>
      <c r="AG47" s="5"/>
      <c r="AH47" s="8">
        <v>4</v>
      </c>
      <c r="AI47" s="8">
        <v>4</v>
      </c>
      <c r="AJ47" s="8">
        <v>4</v>
      </c>
      <c r="AK47" s="8">
        <v>4</v>
      </c>
      <c r="AL47" s="8">
        <v>4</v>
      </c>
      <c r="AM47" s="8">
        <v>4</v>
      </c>
      <c r="AN47" s="8" t="s">
        <v>8</v>
      </c>
      <c r="AO47" s="8" t="s">
        <v>8</v>
      </c>
      <c r="AP47" s="8" t="s">
        <v>8</v>
      </c>
      <c r="AQ47" s="8" t="s">
        <v>8</v>
      </c>
      <c r="AR47" s="8">
        <v>4</v>
      </c>
      <c r="AS47" s="8">
        <v>4</v>
      </c>
      <c r="AT47" s="8">
        <v>4</v>
      </c>
      <c r="AU47" s="8">
        <v>4</v>
      </c>
      <c r="AV47" s="8">
        <v>4</v>
      </c>
      <c r="AW47" s="8">
        <v>4</v>
      </c>
      <c r="AX47" s="8">
        <v>4</v>
      </c>
      <c r="AY47" s="8" t="s">
        <v>8</v>
      </c>
      <c r="AZ47" s="8">
        <v>4</v>
      </c>
      <c r="BA47" s="9" t="s">
        <v>11</v>
      </c>
      <c r="BB47" s="1">
        <f t="shared" si="5"/>
        <v>75</v>
      </c>
    </row>
    <row r="48" spans="2:54" x14ac:dyDescent="0.3">
      <c r="B48" s="1" t="s">
        <v>26</v>
      </c>
      <c r="C48" s="1" t="s">
        <v>31</v>
      </c>
      <c r="D48" s="1" t="s">
        <v>6</v>
      </c>
      <c r="E48" s="1" t="s">
        <v>15</v>
      </c>
      <c r="F48" s="8">
        <v>3</v>
      </c>
      <c r="G48" s="8">
        <v>2</v>
      </c>
      <c r="H48" s="8">
        <v>2</v>
      </c>
      <c r="I48" s="8">
        <v>2</v>
      </c>
      <c r="J48" s="8">
        <v>3</v>
      </c>
      <c r="K48" s="8">
        <v>3</v>
      </c>
      <c r="L48" s="8">
        <v>2</v>
      </c>
      <c r="M48" s="8">
        <v>2</v>
      </c>
      <c r="N48" s="7">
        <f t="shared" si="0"/>
        <v>19</v>
      </c>
      <c r="O48" s="8">
        <v>2</v>
      </c>
      <c r="P48" s="8">
        <v>2</v>
      </c>
      <c r="Q48" s="8">
        <v>3</v>
      </c>
      <c r="R48" s="8">
        <v>3</v>
      </c>
      <c r="S48" s="8">
        <v>3</v>
      </c>
      <c r="T48" s="7">
        <f t="shared" si="1"/>
        <v>13</v>
      </c>
      <c r="U48" s="8">
        <v>3</v>
      </c>
      <c r="V48" s="8">
        <v>3</v>
      </c>
      <c r="W48" s="8">
        <v>3</v>
      </c>
      <c r="X48" s="8">
        <v>2</v>
      </c>
      <c r="Y48" s="8">
        <v>2</v>
      </c>
      <c r="Z48" s="8">
        <v>3</v>
      </c>
      <c r="AA48" s="8">
        <v>3</v>
      </c>
      <c r="AB48" s="8">
        <v>2</v>
      </c>
      <c r="AC48" s="8">
        <v>2</v>
      </c>
      <c r="AD48" s="7"/>
      <c r="AE48" s="7">
        <f t="shared" si="6"/>
        <v>23</v>
      </c>
      <c r="AF48" s="5">
        <f t="shared" si="4"/>
        <v>55</v>
      </c>
      <c r="AG48" s="5"/>
      <c r="AH48" s="8" t="s">
        <v>8</v>
      </c>
      <c r="AI48" s="8" t="s">
        <v>8</v>
      </c>
      <c r="AJ48" s="8" t="s">
        <v>8</v>
      </c>
      <c r="AK48" s="8" t="s">
        <v>8</v>
      </c>
      <c r="AL48" s="8" t="s">
        <v>8</v>
      </c>
      <c r="AM48" s="8" t="s">
        <v>8</v>
      </c>
      <c r="AN48" s="8" t="s">
        <v>8</v>
      </c>
      <c r="AO48" s="8" t="s">
        <v>8</v>
      </c>
      <c r="AP48" s="8" t="s">
        <v>8</v>
      </c>
      <c r="AQ48" s="8" t="s">
        <v>8</v>
      </c>
      <c r="AR48" s="8" t="s">
        <v>8</v>
      </c>
      <c r="AS48" s="8" t="s">
        <v>8</v>
      </c>
      <c r="AT48" s="8" t="s">
        <v>8</v>
      </c>
      <c r="AU48" s="8" t="s">
        <v>8</v>
      </c>
      <c r="AV48" s="8" t="s">
        <v>8</v>
      </c>
      <c r="AW48" s="8" t="s">
        <v>8</v>
      </c>
      <c r="AX48" s="8" t="s">
        <v>8</v>
      </c>
      <c r="AY48" s="8" t="s">
        <v>8</v>
      </c>
      <c r="AZ48" s="8" t="s">
        <v>8</v>
      </c>
      <c r="BA48" s="9" t="s">
        <v>8</v>
      </c>
      <c r="BB48" s="1">
        <f t="shared" si="5"/>
        <v>60</v>
      </c>
    </row>
    <row r="49" spans="2:54" x14ac:dyDescent="0.3">
      <c r="B49" s="1" t="s">
        <v>29</v>
      </c>
      <c r="C49" s="1" t="s">
        <v>116</v>
      </c>
      <c r="D49" s="1" t="s">
        <v>32</v>
      </c>
      <c r="E49" s="1" t="s">
        <v>7</v>
      </c>
      <c r="F49" s="8">
        <v>2</v>
      </c>
      <c r="G49" s="8">
        <v>3</v>
      </c>
      <c r="H49" s="8">
        <v>3</v>
      </c>
      <c r="I49" s="8">
        <v>2</v>
      </c>
      <c r="J49" s="8">
        <v>4</v>
      </c>
      <c r="K49" s="8">
        <v>2</v>
      </c>
      <c r="L49" s="8">
        <v>2</v>
      </c>
      <c r="M49" s="8">
        <v>3</v>
      </c>
      <c r="N49" s="7">
        <f t="shared" si="0"/>
        <v>21</v>
      </c>
      <c r="O49" s="8">
        <v>3</v>
      </c>
      <c r="P49" s="8">
        <v>3</v>
      </c>
      <c r="Q49" s="8">
        <v>2</v>
      </c>
      <c r="R49" s="8">
        <v>3</v>
      </c>
      <c r="S49" s="8">
        <v>3</v>
      </c>
      <c r="T49" s="7">
        <f t="shared" si="1"/>
        <v>14</v>
      </c>
      <c r="U49" s="8">
        <v>3</v>
      </c>
      <c r="V49" s="8">
        <v>3</v>
      </c>
      <c r="W49" s="8">
        <v>4</v>
      </c>
      <c r="X49" s="8">
        <v>1</v>
      </c>
      <c r="Y49" s="8">
        <v>2</v>
      </c>
      <c r="Z49" s="8">
        <v>4</v>
      </c>
      <c r="AA49" s="8">
        <v>4</v>
      </c>
      <c r="AB49" s="8">
        <v>1</v>
      </c>
      <c r="AC49" s="8">
        <v>3</v>
      </c>
      <c r="AD49" s="7"/>
      <c r="AE49" s="7">
        <f t="shared" si="6"/>
        <v>25</v>
      </c>
      <c r="AF49" s="5">
        <f t="shared" si="4"/>
        <v>60</v>
      </c>
      <c r="AG49" s="5"/>
      <c r="AH49" s="8">
        <v>4</v>
      </c>
      <c r="AI49" s="8">
        <v>4</v>
      </c>
      <c r="AJ49" s="8">
        <v>4</v>
      </c>
      <c r="AK49" s="8">
        <v>4</v>
      </c>
      <c r="AL49" s="8">
        <v>4</v>
      </c>
      <c r="AM49" s="8">
        <v>4</v>
      </c>
      <c r="AN49" s="8">
        <v>4</v>
      </c>
      <c r="AO49" s="8">
        <v>4</v>
      </c>
      <c r="AP49" s="8">
        <v>4</v>
      </c>
      <c r="AQ49" s="8">
        <v>4</v>
      </c>
      <c r="AR49" s="8">
        <v>4</v>
      </c>
      <c r="AS49" s="8">
        <v>4</v>
      </c>
      <c r="AT49" s="8" t="s">
        <v>8</v>
      </c>
      <c r="AU49" s="8" t="s">
        <v>8</v>
      </c>
      <c r="AV49" s="8" t="s">
        <v>8</v>
      </c>
      <c r="AW49" s="8">
        <v>4</v>
      </c>
      <c r="AX49" s="8" t="s">
        <v>8</v>
      </c>
      <c r="AY49" s="8">
        <v>4</v>
      </c>
      <c r="AZ49" s="8" t="s">
        <v>8</v>
      </c>
      <c r="BA49" s="9" t="s">
        <v>8</v>
      </c>
      <c r="BB49" s="1">
        <f t="shared" si="5"/>
        <v>74</v>
      </c>
    </row>
    <row r="50" spans="2:54" x14ac:dyDescent="0.3">
      <c r="B50" s="1" t="s">
        <v>59</v>
      </c>
      <c r="C50" s="1" t="s">
        <v>13</v>
      </c>
      <c r="D50" s="1" t="s">
        <v>27</v>
      </c>
      <c r="E50" s="1" t="s">
        <v>15</v>
      </c>
      <c r="F50" s="8">
        <v>2</v>
      </c>
      <c r="G50" s="8">
        <v>3</v>
      </c>
      <c r="H50" s="8">
        <v>3</v>
      </c>
      <c r="I50" s="8">
        <v>3</v>
      </c>
      <c r="J50" s="8">
        <v>4</v>
      </c>
      <c r="K50" s="8">
        <v>2</v>
      </c>
      <c r="L50" s="8">
        <v>3</v>
      </c>
      <c r="M50" s="8">
        <v>3</v>
      </c>
      <c r="N50" s="7">
        <f t="shared" si="0"/>
        <v>23</v>
      </c>
      <c r="O50" s="8">
        <v>3</v>
      </c>
      <c r="P50" s="8">
        <v>3</v>
      </c>
      <c r="Q50" s="8">
        <v>2</v>
      </c>
      <c r="R50" s="8">
        <v>3</v>
      </c>
      <c r="S50" s="8">
        <v>3</v>
      </c>
      <c r="T50" s="7">
        <f t="shared" si="1"/>
        <v>14</v>
      </c>
      <c r="U50" s="8">
        <v>3</v>
      </c>
      <c r="V50" s="8">
        <v>3</v>
      </c>
      <c r="W50" s="8">
        <v>4</v>
      </c>
      <c r="X50" s="8">
        <v>1</v>
      </c>
      <c r="Y50" s="8">
        <v>3</v>
      </c>
      <c r="Z50" s="8">
        <v>4</v>
      </c>
      <c r="AA50" s="8">
        <v>4</v>
      </c>
      <c r="AB50" s="8">
        <v>1</v>
      </c>
      <c r="AC50" s="8">
        <v>3</v>
      </c>
      <c r="AD50" s="7"/>
      <c r="AE50" s="7">
        <f t="shared" si="6"/>
        <v>26</v>
      </c>
      <c r="AF50" s="5">
        <f t="shared" si="4"/>
        <v>63</v>
      </c>
      <c r="AG50" s="5"/>
      <c r="AH50" s="8">
        <v>4</v>
      </c>
      <c r="AI50" s="8">
        <v>4</v>
      </c>
      <c r="AJ50" s="8">
        <v>4</v>
      </c>
      <c r="AK50" s="8">
        <v>4</v>
      </c>
      <c r="AL50" s="8">
        <v>4</v>
      </c>
      <c r="AM50" s="8">
        <v>4</v>
      </c>
      <c r="AN50" s="8">
        <v>4</v>
      </c>
      <c r="AO50" s="8">
        <v>4</v>
      </c>
      <c r="AP50" s="8">
        <v>4</v>
      </c>
      <c r="AQ50" s="8">
        <v>4</v>
      </c>
      <c r="AR50" s="8">
        <v>4</v>
      </c>
      <c r="AS50" s="8">
        <v>4</v>
      </c>
      <c r="AT50" s="8">
        <v>4</v>
      </c>
      <c r="AU50" s="8">
        <v>4</v>
      </c>
      <c r="AV50" s="8">
        <v>4</v>
      </c>
      <c r="AW50" s="8">
        <v>4</v>
      </c>
      <c r="AX50" s="8">
        <v>4</v>
      </c>
      <c r="AY50" s="8">
        <v>4</v>
      </c>
      <c r="AZ50" s="8">
        <v>4</v>
      </c>
      <c r="BA50" s="9" t="s">
        <v>11</v>
      </c>
      <c r="BB50" s="1">
        <f t="shared" si="5"/>
        <v>80</v>
      </c>
    </row>
    <row r="51" spans="2:54" x14ac:dyDescent="0.3">
      <c r="B51" s="1" t="s">
        <v>60</v>
      </c>
      <c r="C51" s="1" t="s">
        <v>13</v>
      </c>
      <c r="D51" s="1" t="s">
        <v>49</v>
      </c>
      <c r="E51" s="1" t="s">
        <v>15</v>
      </c>
      <c r="F51" s="8">
        <v>1</v>
      </c>
      <c r="G51" s="8">
        <v>2</v>
      </c>
      <c r="H51" s="8">
        <v>2</v>
      </c>
      <c r="I51" s="8">
        <v>2</v>
      </c>
      <c r="J51" s="8">
        <v>3</v>
      </c>
      <c r="K51" s="8">
        <v>3</v>
      </c>
      <c r="L51" s="8">
        <v>1</v>
      </c>
      <c r="M51" s="8">
        <v>2</v>
      </c>
      <c r="N51" s="7">
        <f t="shared" si="0"/>
        <v>16</v>
      </c>
      <c r="O51" s="8">
        <v>2</v>
      </c>
      <c r="P51" s="8">
        <v>2</v>
      </c>
      <c r="Q51" s="8">
        <v>3</v>
      </c>
      <c r="R51" s="8">
        <v>3</v>
      </c>
      <c r="S51" s="8">
        <v>3</v>
      </c>
      <c r="T51" s="7">
        <f t="shared" si="1"/>
        <v>13</v>
      </c>
      <c r="U51" s="8">
        <v>3</v>
      </c>
      <c r="V51" s="8">
        <v>3</v>
      </c>
      <c r="W51" s="8">
        <v>3</v>
      </c>
      <c r="X51" s="8">
        <v>2</v>
      </c>
      <c r="Y51" s="8">
        <v>2</v>
      </c>
      <c r="Z51" s="8">
        <v>3</v>
      </c>
      <c r="AA51" s="8">
        <v>4</v>
      </c>
      <c r="AB51" s="8">
        <v>2</v>
      </c>
      <c r="AC51" s="8">
        <v>2</v>
      </c>
      <c r="AD51" s="7"/>
      <c r="AE51" s="7">
        <f t="shared" si="6"/>
        <v>24</v>
      </c>
      <c r="AF51" s="5">
        <f t="shared" si="4"/>
        <v>53</v>
      </c>
      <c r="AG51" s="5"/>
      <c r="AH51" s="8" t="s">
        <v>8</v>
      </c>
      <c r="AI51" s="8" t="s">
        <v>8</v>
      </c>
      <c r="AJ51" s="8" t="s">
        <v>8</v>
      </c>
      <c r="AK51" s="8" t="s">
        <v>8</v>
      </c>
      <c r="AL51" s="8" t="s">
        <v>8</v>
      </c>
      <c r="AM51" s="8" t="s">
        <v>8</v>
      </c>
      <c r="AN51" s="8" t="s">
        <v>8</v>
      </c>
      <c r="AO51" s="8" t="s">
        <v>8</v>
      </c>
      <c r="AP51" s="8" t="s">
        <v>8</v>
      </c>
      <c r="AQ51" s="8" t="s">
        <v>8</v>
      </c>
      <c r="AR51" s="8" t="s">
        <v>8</v>
      </c>
      <c r="AS51" s="8" t="s">
        <v>8</v>
      </c>
      <c r="AT51" s="8">
        <v>4</v>
      </c>
      <c r="AU51" s="8">
        <v>4</v>
      </c>
      <c r="AV51" s="8">
        <v>4</v>
      </c>
      <c r="AW51" s="8">
        <v>4</v>
      </c>
      <c r="AX51" s="8">
        <v>4</v>
      </c>
      <c r="AY51" s="8" t="s">
        <v>8</v>
      </c>
      <c r="AZ51" s="8" t="s">
        <v>8</v>
      </c>
      <c r="BA51" s="9" t="s">
        <v>8</v>
      </c>
      <c r="BB51" s="1">
        <f t="shared" si="5"/>
        <v>65</v>
      </c>
    </row>
    <row r="52" spans="2:54" x14ac:dyDescent="0.3">
      <c r="B52" s="1" t="s">
        <v>61</v>
      </c>
      <c r="C52" s="1" t="s">
        <v>13</v>
      </c>
      <c r="D52" s="1" t="s">
        <v>55</v>
      </c>
      <c r="E52" s="1" t="s">
        <v>15</v>
      </c>
      <c r="F52" s="8">
        <v>4</v>
      </c>
      <c r="G52" s="8">
        <v>2</v>
      </c>
      <c r="H52" s="8">
        <v>1</v>
      </c>
      <c r="I52" s="8">
        <v>2</v>
      </c>
      <c r="J52" s="8">
        <v>3</v>
      </c>
      <c r="K52" s="8">
        <v>4</v>
      </c>
      <c r="L52" s="8">
        <v>2</v>
      </c>
      <c r="M52" s="8">
        <v>2</v>
      </c>
      <c r="N52" s="7">
        <f t="shared" si="0"/>
        <v>20</v>
      </c>
      <c r="O52" s="8">
        <v>2</v>
      </c>
      <c r="P52" s="8">
        <v>2</v>
      </c>
      <c r="Q52" s="8">
        <v>3</v>
      </c>
      <c r="R52" s="8">
        <v>3</v>
      </c>
      <c r="S52" s="8">
        <v>3</v>
      </c>
      <c r="T52" s="7">
        <f t="shared" si="1"/>
        <v>13</v>
      </c>
      <c r="U52" s="8">
        <v>3</v>
      </c>
      <c r="V52" s="8">
        <v>3</v>
      </c>
      <c r="W52" s="8">
        <v>3</v>
      </c>
      <c r="X52" s="8">
        <v>1</v>
      </c>
      <c r="Y52" s="8">
        <v>2</v>
      </c>
      <c r="Z52" s="8">
        <v>4</v>
      </c>
      <c r="AA52" s="8">
        <v>4</v>
      </c>
      <c r="AB52" s="8">
        <v>2</v>
      </c>
      <c r="AC52" s="8">
        <v>3</v>
      </c>
      <c r="AD52" s="7"/>
      <c r="AE52" s="7">
        <f t="shared" si="6"/>
        <v>25</v>
      </c>
      <c r="AF52" s="5">
        <f t="shared" si="4"/>
        <v>58</v>
      </c>
      <c r="AG52" s="5"/>
      <c r="AH52" s="8" t="s">
        <v>8</v>
      </c>
      <c r="AI52" s="8">
        <v>4</v>
      </c>
      <c r="AJ52" s="8" t="s">
        <v>8</v>
      </c>
      <c r="AK52" s="8" t="s">
        <v>8</v>
      </c>
      <c r="AL52" s="8" t="s">
        <v>8</v>
      </c>
      <c r="AM52" s="8">
        <v>4</v>
      </c>
      <c r="AN52" s="8">
        <v>4</v>
      </c>
      <c r="AO52" s="8" t="s">
        <v>8</v>
      </c>
      <c r="AP52" s="8">
        <v>4</v>
      </c>
      <c r="AQ52" s="8" t="s">
        <v>8</v>
      </c>
      <c r="AR52" s="8" t="s">
        <v>8</v>
      </c>
      <c r="AS52" s="8">
        <v>4</v>
      </c>
      <c r="AT52" s="8" t="s">
        <v>8</v>
      </c>
      <c r="AU52" s="8" t="s">
        <v>8</v>
      </c>
      <c r="AV52" s="8">
        <v>4</v>
      </c>
      <c r="AW52" s="8" t="s">
        <v>8</v>
      </c>
      <c r="AX52" s="8" t="s">
        <v>8</v>
      </c>
      <c r="AY52" s="8" t="s">
        <v>8</v>
      </c>
      <c r="AZ52" s="8" t="s">
        <v>8</v>
      </c>
      <c r="BA52" s="9" t="s">
        <v>8</v>
      </c>
      <c r="BB52" s="1">
        <f t="shared" si="5"/>
        <v>66</v>
      </c>
    </row>
    <row r="53" spans="2:54" x14ac:dyDescent="0.3">
      <c r="B53" s="1" t="s">
        <v>62</v>
      </c>
      <c r="C53" s="1" t="s">
        <v>13</v>
      </c>
      <c r="D53" s="1" t="s">
        <v>49</v>
      </c>
      <c r="E53" s="1" t="s">
        <v>15</v>
      </c>
      <c r="F53" s="8">
        <v>2</v>
      </c>
      <c r="G53" s="8">
        <v>3</v>
      </c>
      <c r="H53" s="8">
        <v>2</v>
      </c>
      <c r="I53" s="8">
        <v>2</v>
      </c>
      <c r="J53" s="8">
        <v>3</v>
      </c>
      <c r="K53" s="8">
        <v>3</v>
      </c>
      <c r="L53" s="8">
        <v>2</v>
      </c>
      <c r="M53" s="8">
        <v>2</v>
      </c>
      <c r="N53" s="7">
        <f t="shared" si="0"/>
        <v>19</v>
      </c>
      <c r="O53" s="8">
        <v>2</v>
      </c>
      <c r="P53" s="8">
        <v>3</v>
      </c>
      <c r="Q53" s="8">
        <v>2</v>
      </c>
      <c r="R53" s="8">
        <v>2</v>
      </c>
      <c r="S53" s="8">
        <v>3</v>
      </c>
      <c r="T53" s="7">
        <f t="shared" si="1"/>
        <v>12</v>
      </c>
      <c r="U53" s="8">
        <v>3</v>
      </c>
      <c r="V53" s="8">
        <v>3</v>
      </c>
      <c r="W53" s="8">
        <v>3</v>
      </c>
      <c r="X53" s="8">
        <v>2</v>
      </c>
      <c r="Y53" s="8">
        <v>3</v>
      </c>
      <c r="Z53" s="8">
        <v>3</v>
      </c>
      <c r="AA53" s="8">
        <v>4</v>
      </c>
      <c r="AB53" s="8">
        <v>3</v>
      </c>
      <c r="AC53" s="8">
        <v>1</v>
      </c>
      <c r="AD53" s="7"/>
      <c r="AE53" s="7">
        <f t="shared" si="6"/>
        <v>25</v>
      </c>
      <c r="AF53" s="5">
        <f t="shared" si="4"/>
        <v>56</v>
      </c>
      <c r="AG53" s="5"/>
      <c r="AH53" s="8" t="s">
        <v>8</v>
      </c>
      <c r="AI53" s="8" t="s">
        <v>8</v>
      </c>
      <c r="AJ53" s="8" t="s">
        <v>8</v>
      </c>
      <c r="AK53" s="8" t="s">
        <v>8</v>
      </c>
      <c r="AL53" s="8" t="s">
        <v>8</v>
      </c>
      <c r="AM53" s="8" t="s">
        <v>8</v>
      </c>
      <c r="AN53" s="8" t="s">
        <v>8</v>
      </c>
      <c r="AO53" s="8" t="s">
        <v>8</v>
      </c>
      <c r="AP53" s="8" t="s">
        <v>8</v>
      </c>
      <c r="AQ53" s="8" t="s">
        <v>8</v>
      </c>
      <c r="AR53" s="8" t="s">
        <v>8</v>
      </c>
      <c r="AS53" s="8" t="s">
        <v>8</v>
      </c>
      <c r="AT53" s="8" t="s">
        <v>8</v>
      </c>
      <c r="AU53" s="8" t="s">
        <v>8</v>
      </c>
      <c r="AV53" s="8" t="s">
        <v>8</v>
      </c>
      <c r="AW53" s="8" t="s">
        <v>8</v>
      </c>
      <c r="AX53" s="8" t="s">
        <v>8</v>
      </c>
      <c r="AY53" s="8" t="s">
        <v>8</v>
      </c>
      <c r="AZ53" s="8" t="s">
        <v>8</v>
      </c>
      <c r="BA53" s="9" t="s">
        <v>8</v>
      </c>
      <c r="BB53" s="1">
        <f t="shared" si="5"/>
        <v>60</v>
      </c>
    </row>
    <row r="54" spans="2:54" x14ac:dyDescent="0.3">
      <c r="B54" s="1" t="s">
        <v>63</v>
      </c>
      <c r="C54" s="1" t="s">
        <v>13</v>
      </c>
      <c r="D54" s="1" t="s">
        <v>47</v>
      </c>
      <c r="E54" s="1" t="s">
        <v>15</v>
      </c>
      <c r="F54" s="8">
        <v>2</v>
      </c>
      <c r="G54" s="8">
        <v>3</v>
      </c>
      <c r="H54" s="8">
        <v>2</v>
      </c>
      <c r="I54" s="8">
        <v>2</v>
      </c>
      <c r="J54" s="8">
        <v>3</v>
      </c>
      <c r="K54" s="8">
        <v>3</v>
      </c>
      <c r="L54" s="8">
        <v>2</v>
      </c>
      <c r="M54" s="8">
        <v>2</v>
      </c>
      <c r="N54" s="7">
        <f t="shared" si="0"/>
        <v>19</v>
      </c>
      <c r="O54" s="8">
        <v>2</v>
      </c>
      <c r="P54" s="8">
        <v>3</v>
      </c>
      <c r="Q54" s="8">
        <v>2</v>
      </c>
      <c r="R54" s="8">
        <v>2</v>
      </c>
      <c r="S54" s="8">
        <v>3</v>
      </c>
      <c r="T54" s="7">
        <f t="shared" si="1"/>
        <v>12</v>
      </c>
      <c r="U54" s="8">
        <v>3</v>
      </c>
      <c r="V54" s="8">
        <v>3</v>
      </c>
      <c r="W54" s="8">
        <v>3</v>
      </c>
      <c r="X54" s="8">
        <v>2</v>
      </c>
      <c r="Y54" s="8">
        <v>3</v>
      </c>
      <c r="Z54" s="8">
        <v>3</v>
      </c>
      <c r="AA54" s="8">
        <v>4</v>
      </c>
      <c r="AB54" s="8">
        <v>3</v>
      </c>
      <c r="AC54" s="8">
        <v>1</v>
      </c>
      <c r="AD54" s="7"/>
      <c r="AE54" s="7">
        <f t="shared" si="6"/>
        <v>25</v>
      </c>
      <c r="AF54" s="5">
        <f t="shared" si="4"/>
        <v>56</v>
      </c>
      <c r="AG54" s="5"/>
      <c r="AH54" s="8" t="s">
        <v>8</v>
      </c>
      <c r="AI54" s="8" t="s">
        <v>8</v>
      </c>
      <c r="AJ54" s="8" t="s">
        <v>8</v>
      </c>
      <c r="AK54" s="8" t="s">
        <v>8</v>
      </c>
      <c r="AL54" s="8">
        <v>4</v>
      </c>
      <c r="AM54" s="8" t="s">
        <v>8</v>
      </c>
      <c r="AN54" s="8">
        <v>4</v>
      </c>
      <c r="AO54" s="8">
        <v>4</v>
      </c>
      <c r="AP54" s="8" t="s">
        <v>8</v>
      </c>
      <c r="AQ54" s="8">
        <v>4</v>
      </c>
      <c r="AR54" s="8" t="s">
        <v>8</v>
      </c>
      <c r="AS54" s="8" t="s">
        <v>8</v>
      </c>
      <c r="AT54" s="8">
        <v>4</v>
      </c>
      <c r="AU54" s="8">
        <v>4</v>
      </c>
      <c r="AV54" s="8">
        <v>4</v>
      </c>
      <c r="AW54" s="8" t="s">
        <v>8</v>
      </c>
      <c r="AX54" s="8">
        <v>4</v>
      </c>
      <c r="AY54" s="8">
        <v>4</v>
      </c>
      <c r="AZ54" s="8">
        <v>4</v>
      </c>
      <c r="BA54" s="9" t="s">
        <v>11</v>
      </c>
      <c r="BB54" s="1">
        <f t="shared" si="5"/>
        <v>71</v>
      </c>
    </row>
    <row r="55" spans="2:54" x14ac:dyDescent="0.3">
      <c r="B55" s="1" t="s">
        <v>64</v>
      </c>
      <c r="C55" s="1" t="s">
        <v>31</v>
      </c>
      <c r="D55" s="1" t="s">
        <v>48</v>
      </c>
      <c r="E55" s="1" t="s">
        <v>15</v>
      </c>
      <c r="F55" s="8">
        <v>3</v>
      </c>
      <c r="G55" s="8">
        <v>2</v>
      </c>
      <c r="H55" s="8">
        <v>2</v>
      </c>
      <c r="I55" s="8">
        <v>2</v>
      </c>
      <c r="J55" s="8">
        <v>3</v>
      </c>
      <c r="K55" s="8">
        <v>3</v>
      </c>
      <c r="L55" s="8">
        <v>2</v>
      </c>
      <c r="M55" s="8">
        <v>2</v>
      </c>
      <c r="N55" s="7">
        <f t="shared" si="0"/>
        <v>19</v>
      </c>
      <c r="O55" s="8">
        <v>2</v>
      </c>
      <c r="P55" s="8">
        <v>2</v>
      </c>
      <c r="Q55" s="8">
        <v>3</v>
      </c>
      <c r="R55" s="8">
        <v>3</v>
      </c>
      <c r="S55" s="8">
        <v>3</v>
      </c>
      <c r="T55" s="7">
        <f t="shared" si="1"/>
        <v>13</v>
      </c>
      <c r="U55" s="8">
        <v>3</v>
      </c>
      <c r="V55" s="8">
        <v>3</v>
      </c>
      <c r="W55" s="8">
        <v>3</v>
      </c>
      <c r="X55" s="8">
        <v>2</v>
      </c>
      <c r="Y55" s="8">
        <v>2</v>
      </c>
      <c r="Z55" s="8">
        <v>3</v>
      </c>
      <c r="AA55" s="8">
        <v>3</v>
      </c>
      <c r="AB55" s="8">
        <v>2</v>
      </c>
      <c r="AC55" s="8">
        <v>2</v>
      </c>
      <c r="AD55" s="7"/>
      <c r="AE55" s="7">
        <f t="shared" si="6"/>
        <v>23</v>
      </c>
      <c r="AF55" s="5">
        <f t="shared" si="4"/>
        <v>55</v>
      </c>
      <c r="AG55" s="5"/>
      <c r="AH55" s="8" t="s">
        <v>8</v>
      </c>
      <c r="AI55" s="8" t="s">
        <v>8</v>
      </c>
      <c r="AJ55" s="8" t="s">
        <v>8</v>
      </c>
      <c r="AK55" s="8" t="s">
        <v>8</v>
      </c>
      <c r="AL55" s="8" t="s">
        <v>8</v>
      </c>
      <c r="AM55" s="8" t="s">
        <v>8</v>
      </c>
      <c r="AN55" s="8" t="s">
        <v>8</v>
      </c>
      <c r="AO55" s="8" t="s">
        <v>8</v>
      </c>
      <c r="AP55" s="8" t="s">
        <v>8</v>
      </c>
      <c r="AQ55" s="8" t="s">
        <v>8</v>
      </c>
      <c r="AR55" s="8" t="s">
        <v>8</v>
      </c>
      <c r="AS55" s="8" t="s">
        <v>8</v>
      </c>
      <c r="AT55" s="8" t="s">
        <v>8</v>
      </c>
      <c r="AU55" s="8" t="s">
        <v>8</v>
      </c>
      <c r="AV55" s="8" t="s">
        <v>8</v>
      </c>
      <c r="AW55" s="8" t="s">
        <v>8</v>
      </c>
      <c r="AX55" s="8" t="s">
        <v>8</v>
      </c>
      <c r="AY55" s="8" t="s">
        <v>8</v>
      </c>
      <c r="AZ55" s="8" t="s">
        <v>8</v>
      </c>
      <c r="BA55" s="9" t="s">
        <v>8</v>
      </c>
      <c r="BB55" s="1">
        <f t="shared" si="5"/>
        <v>60</v>
      </c>
    </row>
    <row r="56" spans="2:54" x14ac:dyDescent="0.3">
      <c r="B56" s="1" t="s">
        <v>65</v>
      </c>
      <c r="C56" s="1" t="s">
        <v>31</v>
      </c>
      <c r="D56" s="1" t="s">
        <v>51</v>
      </c>
      <c r="E56" s="1" t="s">
        <v>7</v>
      </c>
      <c r="F56" s="8">
        <v>3</v>
      </c>
      <c r="G56" s="8">
        <v>2</v>
      </c>
      <c r="H56" s="8">
        <v>2</v>
      </c>
      <c r="I56" s="8">
        <v>2</v>
      </c>
      <c r="J56" s="8">
        <v>3</v>
      </c>
      <c r="K56" s="8">
        <v>3</v>
      </c>
      <c r="L56" s="8">
        <v>2</v>
      </c>
      <c r="M56" s="8">
        <v>2</v>
      </c>
      <c r="N56" s="7">
        <f t="shared" si="0"/>
        <v>19</v>
      </c>
      <c r="O56" s="8">
        <v>2</v>
      </c>
      <c r="P56" s="8">
        <v>2</v>
      </c>
      <c r="Q56" s="8">
        <v>3</v>
      </c>
      <c r="R56" s="8">
        <v>3</v>
      </c>
      <c r="S56" s="8">
        <v>2</v>
      </c>
      <c r="T56" s="7">
        <f t="shared" si="1"/>
        <v>12</v>
      </c>
      <c r="U56" s="8">
        <v>3</v>
      </c>
      <c r="V56" s="8">
        <v>3</v>
      </c>
      <c r="W56" s="8">
        <v>3</v>
      </c>
      <c r="X56" s="8">
        <v>2</v>
      </c>
      <c r="Y56" s="8">
        <v>2</v>
      </c>
      <c r="Z56" s="8">
        <v>3</v>
      </c>
      <c r="AA56" s="8">
        <v>3</v>
      </c>
      <c r="AB56" s="8">
        <v>2</v>
      </c>
      <c r="AC56" s="8">
        <v>2</v>
      </c>
      <c r="AD56" s="7"/>
      <c r="AE56" s="7">
        <f t="shared" si="6"/>
        <v>23</v>
      </c>
      <c r="AF56" s="5">
        <f t="shared" si="4"/>
        <v>54</v>
      </c>
      <c r="AG56" s="5"/>
      <c r="AH56" s="8" t="s">
        <v>8</v>
      </c>
      <c r="AI56" s="8" t="s">
        <v>8</v>
      </c>
      <c r="AJ56" s="8" t="s">
        <v>8</v>
      </c>
      <c r="AK56" s="8" t="s">
        <v>8</v>
      </c>
      <c r="AL56" s="8" t="s">
        <v>8</v>
      </c>
      <c r="AM56" s="8" t="s">
        <v>8</v>
      </c>
      <c r="AN56" s="8" t="s">
        <v>8</v>
      </c>
      <c r="AO56" s="8" t="s">
        <v>8</v>
      </c>
      <c r="AP56" s="8" t="s">
        <v>8</v>
      </c>
      <c r="AQ56" s="8" t="s">
        <v>8</v>
      </c>
      <c r="AR56" s="8" t="s">
        <v>8</v>
      </c>
      <c r="AS56" s="8" t="s">
        <v>8</v>
      </c>
      <c r="AT56" s="8" t="s">
        <v>8</v>
      </c>
      <c r="AU56" s="8" t="s">
        <v>8</v>
      </c>
      <c r="AV56" s="8" t="s">
        <v>8</v>
      </c>
      <c r="AW56" s="8" t="s">
        <v>8</v>
      </c>
      <c r="AX56" s="8" t="s">
        <v>8</v>
      </c>
      <c r="AY56" s="8" t="s">
        <v>8</v>
      </c>
      <c r="AZ56" s="8" t="s">
        <v>8</v>
      </c>
      <c r="BA56" s="9" t="s">
        <v>8</v>
      </c>
      <c r="BB56" s="1">
        <f t="shared" si="5"/>
        <v>60</v>
      </c>
    </row>
    <row r="57" spans="2:54" x14ac:dyDescent="0.3">
      <c r="B57" s="1" t="s">
        <v>66</v>
      </c>
      <c r="C57" s="1" t="s">
        <v>31</v>
      </c>
      <c r="D57" s="1" t="s">
        <v>48</v>
      </c>
      <c r="E57" s="1" t="s">
        <v>15</v>
      </c>
      <c r="F57" s="8">
        <v>3</v>
      </c>
      <c r="G57" s="8">
        <v>2</v>
      </c>
      <c r="H57" s="8">
        <v>2</v>
      </c>
      <c r="I57" s="8">
        <v>2</v>
      </c>
      <c r="J57" s="8">
        <v>3</v>
      </c>
      <c r="K57" s="8">
        <v>3</v>
      </c>
      <c r="L57" s="8">
        <v>2</v>
      </c>
      <c r="M57" s="8">
        <v>2</v>
      </c>
      <c r="N57" s="7">
        <f t="shared" si="0"/>
        <v>19</v>
      </c>
      <c r="O57" s="8">
        <v>2</v>
      </c>
      <c r="P57" s="8">
        <v>2</v>
      </c>
      <c r="Q57" s="8">
        <v>3</v>
      </c>
      <c r="R57" s="8">
        <v>3</v>
      </c>
      <c r="S57" s="8">
        <v>3</v>
      </c>
      <c r="T57" s="7">
        <f t="shared" si="1"/>
        <v>13</v>
      </c>
      <c r="U57" s="8">
        <v>3</v>
      </c>
      <c r="V57" s="8">
        <v>3</v>
      </c>
      <c r="W57" s="8">
        <v>3</v>
      </c>
      <c r="X57" s="8">
        <v>2</v>
      </c>
      <c r="Y57" s="8">
        <v>2</v>
      </c>
      <c r="Z57" s="8">
        <v>3</v>
      </c>
      <c r="AA57" s="8">
        <v>3</v>
      </c>
      <c r="AB57" s="8">
        <v>2</v>
      </c>
      <c r="AC57" s="8">
        <v>2</v>
      </c>
      <c r="AD57" s="7"/>
      <c r="AE57" s="7">
        <f t="shared" si="6"/>
        <v>23</v>
      </c>
      <c r="AF57" s="5">
        <f t="shared" si="4"/>
        <v>55</v>
      </c>
      <c r="AG57" s="5"/>
      <c r="AH57" s="8" t="s">
        <v>8</v>
      </c>
      <c r="AI57" s="8" t="s">
        <v>8</v>
      </c>
      <c r="AJ57" s="8" t="s">
        <v>8</v>
      </c>
      <c r="AK57" s="8" t="s">
        <v>8</v>
      </c>
      <c r="AL57" s="8" t="s">
        <v>8</v>
      </c>
      <c r="AM57" s="8" t="s">
        <v>8</v>
      </c>
      <c r="AN57" s="8" t="s">
        <v>8</v>
      </c>
      <c r="AO57" s="8" t="s">
        <v>8</v>
      </c>
      <c r="AP57" s="8" t="s">
        <v>8</v>
      </c>
      <c r="AQ57" s="8" t="s">
        <v>8</v>
      </c>
      <c r="AR57" s="8" t="s">
        <v>8</v>
      </c>
      <c r="AS57" s="8" t="s">
        <v>8</v>
      </c>
      <c r="AT57" s="8" t="s">
        <v>8</v>
      </c>
      <c r="AU57" s="8" t="s">
        <v>8</v>
      </c>
      <c r="AV57" s="8" t="s">
        <v>8</v>
      </c>
      <c r="AW57" s="8" t="s">
        <v>8</v>
      </c>
      <c r="AX57" s="8" t="s">
        <v>8</v>
      </c>
      <c r="AY57" s="8" t="s">
        <v>8</v>
      </c>
      <c r="AZ57" s="8" t="s">
        <v>8</v>
      </c>
      <c r="BA57" s="9" t="s">
        <v>8</v>
      </c>
      <c r="BB57" s="1">
        <f t="shared" si="5"/>
        <v>60</v>
      </c>
    </row>
    <row r="58" spans="2:54" x14ac:dyDescent="0.3">
      <c r="B58" s="1" t="s">
        <v>67</v>
      </c>
      <c r="C58" s="1" t="s">
        <v>31</v>
      </c>
      <c r="D58" s="1" t="s">
        <v>6</v>
      </c>
      <c r="E58" s="1" t="s">
        <v>7</v>
      </c>
      <c r="F58" s="8">
        <v>4</v>
      </c>
      <c r="G58" s="8">
        <v>1</v>
      </c>
      <c r="H58" s="8">
        <v>1</v>
      </c>
      <c r="I58" s="8">
        <v>1</v>
      </c>
      <c r="J58" s="8">
        <v>4</v>
      </c>
      <c r="K58" s="8">
        <v>4</v>
      </c>
      <c r="L58" s="8">
        <v>1</v>
      </c>
      <c r="M58" s="8">
        <v>1</v>
      </c>
      <c r="N58" s="7">
        <f t="shared" si="0"/>
        <v>17</v>
      </c>
      <c r="O58" s="8">
        <v>1</v>
      </c>
      <c r="P58" s="8">
        <v>2</v>
      </c>
      <c r="Q58" s="8">
        <v>4</v>
      </c>
      <c r="R58" s="8">
        <v>4</v>
      </c>
      <c r="S58" s="8">
        <v>3</v>
      </c>
      <c r="T58" s="7">
        <f t="shared" si="1"/>
        <v>14</v>
      </c>
      <c r="U58" s="8">
        <v>4</v>
      </c>
      <c r="V58" s="8">
        <v>4</v>
      </c>
      <c r="W58" s="8">
        <v>4</v>
      </c>
      <c r="X58" s="8">
        <v>2</v>
      </c>
      <c r="Y58" s="8">
        <v>2</v>
      </c>
      <c r="Z58" s="8">
        <v>3</v>
      </c>
      <c r="AA58" s="8">
        <v>4</v>
      </c>
      <c r="AB58" s="8">
        <v>2</v>
      </c>
      <c r="AC58" s="8">
        <v>1</v>
      </c>
      <c r="AD58" s="7"/>
      <c r="AE58" s="7">
        <f t="shared" si="6"/>
        <v>26</v>
      </c>
      <c r="AF58" s="5">
        <f t="shared" si="4"/>
        <v>57</v>
      </c>
      <c r="AG58" s="5"/>
      <c r="AH58" s="8" t="s">
        <v>8</v>
      </c>
      <c r="AI58" s="8">
        <v>4</v>
      </c>
      <c r="AJ58" s="8" t="s">
        <v>8</v>
      </c>
      <c r="AK58" s="8">
        <v>4</v>
      </c>
      <c r="AL58" s="8" t="s">
        <v>8</v>
      </c>
      <c r="AM58" s="8">
        <v>4</v>
      </c>
      <c r="AN58" s="8">
        <v>4</v>
      </c>
      <c r="AO58" s="8">
        <v>4</v>
      </c>
      <c r="AP58" s="8">
        <v>4</v>
      </c>
      <c r="AQ58" s="8">
        <v>4</v>
      </c>
      <c r="AR58" s="8">
        <v>4</v>
      </c>
      <c r="AS58" s="8">
        <v>4</v>
      </c>
      <c r="AT58" s="8">
        <v>4</v>
      </c>
      <c r="AU58" s="8">
        <v>4</v>
      </c>
      <c r="AV58" s="8">
        <v>4</v>
      </c>
      <c r="AW58" s="8">
        <v>4</v>
      </c>
      <c r="AX58" s="8">
        <v>4</v>
      </c>
      <c r="AY58" s="8">
        <v>4</v>
      </c>
      <c r="AZ58" s="8">
        <v>4</v>
      </c>
      <c r="BA58" s="9" t="s">
        <v>11</v>
      </c>
      <c r="BB58" s="1">
        <f t="shared" si="5"/>
        <v>77</v>
      </c>
    </row>
    <row r="59" spans="2:54" x14ac:dyDescent="0.3">
      <c r="B59" s="1" t="s">
        <v>68</v>
      </c>
      <c r="C59" s="1" t="s">
        <v>31</v>
      </c>
      <c r="D59" s="1" t="s">
        <v>57</v>
      </c>
      <c r="E59" s="1" t="s">
        <v>15</v>
      </c>
      <c r="F59" s="8">
        <v>3</v>
      </c>
      <c r="G59" s="8">
        <v>2</v>
      </c>
      <c r="H59" s="8">
        <v>2</v>
      </c>
      <c r="I59" s="8">
        <v>2</v>
      </c>
      <c r="J59" s="8">
        <v>3</v>
      </c>
      <c r="K59" s="8">
        <v>3</v>
      </c>
      <c r="L59" s="8">
        <v>2</v>
      </c>
      <c r="M59" s="8">
        <v>2</v>
      </c>
      <c r="N59" s="7">
        <f t="shared" si="0"/>
        <v>19</v>
      </c>
      <c r="O59" s="8">
        <v>2</v>
      </c>
      <c r="P59" s="8">
        <v>2</v>
      </c>
      <c r="Q59" s="8">
        <v>3</v>
      </c>
      <c r="R59" s="8">
        <v>3</v>
      </c>
      <c r="S59" s="8">
        <v>2</v>
      </c>
      <c r="T59" s="7">
        <f t="shared" si="1"/>
        <v>12</v>
      </c>
      <c r="U59" s="8">
        <v>3</v>
      </c>
      <c r="V59" s="8">
        <v>3</v>
      </c>
      <c r="W59" s="8">
        <v>3</v>
      </c>
      <c r="X59" s="8">
        <v>2</v>
      </c>
      <c r="Y59" s="8">
        <v>2</v>
      </c>
      <c r="Z59" s="8">
        <v>3</v>
      </c>
      <c r="AA59" s="8">
        <v>3</v>
      </c>
      <c r="AB59" s="8">
        <v>2</v>
      </c>
      <c r="AC59" s="8">
        <v>2</v>
      </c>
      <c r="AD59" s="7"/>
      <c r="AE59" s="7">
        <f t="shared" si="6"/>
        <v>23</v>
      </c>
      <c r="AF59" s="5">
        <f t="shared" si="4"/>
        <v>54</v>
      </c>
      <c r="AG59" s="5"/>
      <c r="AH59" s="8" t="s">
        <v>8</v>
      </c>
      <c r="AI59" s="8" t="s">
        <v>8</v>
      </c>
      <c r="AJ59" s="8" t="s">
        <v>8</v>
      </c>
      <c r="AK59" s="8" t="s">
        <v>8</v>
      </c>
      <c r="AL59" s="8" t="s">
        <v>8</v>
      </c>
      <c r="AM59" s="8" t="s">
        <v>8</v>
      </c>
      <c r="AN59" s="8" t="s">
        <v>8</v>
      </c>
      <c r="AO59" s="8" t="s">
        <v>8</v>
      </c>
      <c r="AP59" s="8" t="s">
        <v>8</v>
      </c>
      <c r="AQ59" s="8" t="s">
        <v>8</v>
      </c>
      <c r="AR59" s="8" t="s">
        <v>8</v>
      </c>
      <c r="AS59" s="8" t="s">
        <v>8</v>
      </c>
      <c r="AT59" s="8" t="s">
        <v>8</v>
      </c>
      <c r="AU59" s="8" t="s">
        <v>8</v>
      </c>
      <c r="AV59" s="8" t="s">
        <v>8</v>
      </c>
      <c r="AW59" s="8" t="s">
        <v>8</v>
      </c>
      <c r="AX59" s="8" t="s">
        <v>8</v>
      </c>
      <c r="AY59" s="8" t="s">
        <v>8</v>
      </c>
      <c r="AZ59" s="8" t="s">
        <v>8</v>
      </c>
      <c r="BA59" s="9" t="s">
        <v>8</v>
      </c>
      <c r="BB59" s="1">
        <f t="shared" si="5"/>
        <v>60</v>
      </c>
    </row>
    <row r="60" spans="2:54" x14ac:dyDescent="0.3">
      <c r="B60" s="1" t="s">
        <v>69</v>
      </c>
      <c r="C60" s="1" t="s">
        <v>31</v>
      </c>
      <c r="D60" s="1" t="s">
        <v>54</v>
      </c>
      <c r="E60" s="1" t="s">
        <v>15</v>
      </c>
      <c r="F60" s="8">
        <v>3</v>
      </c>
      <c r="G60" s="8">
        <v>2</v>
      </c>
      <c r="H60" s="8">
        <v>2</v>
      </c>
      <c r="I60" s="8">
        <v>2</v>
      </c>
      <c r="J60" s="8">
        <v>3</v>
      </c>
      <c r="K60" s="8">
        <v>3</v>
      </c>
      <c r="L60" s="8">
        <v>2</v>
      </c>
      <c r="M60" s="8">
        <v>2</v>
      </c>
      <c r="N60" s="7">
        <f t="shared" si="0"/>
        <v>19</v>
      </c>
      <c r="O60" s="8">
        <v>2</v>
      </c>
      <c r="P60" s="8">
        <v>2</v>
      </c>
      <c r="Q60" s="8">
        <v>3</v>
      </c>
      <c r="R60" s="8">
        <v>3</v>
      </c>
      <c r="S60" s="8">
        <v>3</v>
      </c>
      <c r="T60" s="7">
        <f t="shared" si="1"/>
        <v>13</v>
      </c>
      <c r="U60" s="8">
        <v>3</v>
      </c>
      <c r="V60" s="8">
        <v>3</v>
      </c>
      <c r="W60" s="8">
        <v>3</v>
      </c>
      <c r="X60" s="8">
        <v>2</v>
      </c>
      <c r="Y60" s="8">
        <v>2</v>
      </c>
      <c r="Z60" s="8">
        <v>3</v>
      </c>
      <c r="AA60" s="8">
        <v>3</v>
      </c>
      <c r="AB60" s="8">
        <v>2</v>
      </c>
      <c r="AC60" s="8">
        <v>2</v>
      </c>
      <c r="AD60" s="7"/>
      <c r="AE60" s="7">
        <f t="shared" si="6"/>
        <v>23</v>
      </c>
      <c r="AF60" s="5">
        <f t="shared" si="4"/>
        <v>55</v>
      </c>
      <c r="AG60" s="5"/>
      <c r="AH60" s="8" t="s">
        <v>8</v>
      </c>
      <c r="AI60" s="8" t="s">
        <v>8</v>
      </c>
      <c r="AJ60" s="8" t="s">
        <v>8</v>
      </c>
      <c r="AK60" s="8" t="s">
        <v>8</v>
      </c>
      <c r="AL60" s="8" t="s">
        <v>8</v>
      </c>
      <c r="AM60" s="8" t="s">
        <v>8</v>
      </c>
      <c r="AN60" s="8" t="s">
        <v>8</v>
      </c>
      <c r="AO60" s="8" t="s">
        <v>8</v>
      </c>
      <c r="AP60" s="8" t="s">
        <v>8</v>
      </c>
      <c r="AQ60" s="8" t="s">
        <v>8</v>
      </c>
      <c r="AR60" s="8" t="s">
        <v>8</v>
      </c>
      <c r="AS60" s="8" t="s">
        <v>8</v>
      </c>
      <c r="AT60" s="8" t="s">
        <v>8</v>
      </c>
      <c r="AU60" s="8" t="s">
        <v>8</v>
      </c>
      <c r="AV60" s="8" t="s">
        <v>8</v>
      </c>
      <c r="AW60" s="8" t="s">
        <v>8</v>
      </c>
      <c r="AX60" s="8" t="s">
        <v>8</v>
      </c>
      <c r="AY60" s="8" t="s">
        <v>8</v>
      </c>
      <c r="AZ60" s="8" t="s">
        <v>8</v>
      </c>
      <c r="BA60" s="9" t="s">
        <v>8</v>
      </c>
      <c r="BB60" s="1">
        <f t="shared" si="5"/>
        <v>60</v>
      </c>
    </row>
    <row r="61" spans="2:54" x14ac:dyDescent="0.3">
      <c r="B61" s="1" t="s">
        <v>70</v>
      </c>
      <c r="C61" s="1" t="s">
        <v>31</v>
      </c>
      <c r="D61" s="1" t="s">
        <v>14</v>
      </c>
      <c r="E61" s="1" t="s">
        <v>15</v>
      </c>
      <c r="F61" s="8">
        <v>3</v>
      </c>
      <c r="G61" s="8">
        <v>2</v>
      </c>
      <c r="H61" s="8">
        <v>2</v>
      </c>
      <c r="I61" s="8">
        <v>2</v>
      </c>
      <c r="J61" s="8">
        <v>3</v>
      </c>
      <c r="K61" s="8">
        <v>3</v>
      </c>
      <c r="L61" s="8">
        <v>2</v>
      </c>
      <c r="M61" s="8">
        <v>2</v>
      </c>
      <c r="N61" s="7">
        <f t="shared" si="0"/>
        <v>19</v>
      </c>
      <c r="O61" s="8">
        <v>2</v>
      </c>
      <c r="P61" s="8">
        <v>2</v>
      </c>
      <c r="Q61" s="8">
        <v>3</v>
      </c>
      <c r="R61" s="8">
        <v>3</v>
      </c>
      <c r="S61" s="8">
        <v>3</v>
      </c>
      <c r="T61" s="7">
        <f t="shared" si="1"/>
        <v>13</v>
      </c>
      <c r="U61" s="8">
        <v>3</v>
      </c>
      <c r="V61" s="8">
        <v>3</v>
      </c>
      <c r="W61" s="8">
        <v>3</v>
      </c>
      <c r="X61" s="8">
        <v>2</v>
      </c>
      <c r="Y61" s="8">
        <v>2</v>
      </c>
      <c r="Z61" s="8">
        <v>3</v>
      </c>
      <c r="AA61" s="8">
        <v>3</v>
      </c>
      <c r="AB61" s="8">
        <v>2</v>
      </c>
      <c r="AC61" s="8">
        <v>2</v>
      </c>
      <c r="AD61" s="7"/>
      <c r="AE61" s="7">
        <f t="shared" si="6"/>
        <v>23</v>
      </c>
      <c r="AF61" s="5">
        <f t="shared" si="4"/>
        <v>55</v>
      </c>
      <c r="AG61" s="5"/>
      <c r="AH61" s="8" t="s">
        <v>8</v>
      </c>
      <c r="AI61" s="8" t="s">
        <v>8</v>
      </c>
      <c r="AJ61" s="8" t="s">
        <v>8</v>
      </c>
      <c r="AK61" s="8" t="s">
        <v>8</v>
      </c>
      <c r="AL61" s="8" t="s">
        <v>8</v>
      </c>
      <c r="AM61" s="8" t="s">
        <v>8</v>
      </c>
      <c r="AN61" s="8" t="s">
        <v>8</v>
      </c>
      <c r="AO61" s="8" t="s">
        <v>8</v>
      </c>
      <c r="AP61" s="8" t="s">
        <v>8</v>
      </c>
      <c r="AQ61" s="8" t="s">
        <v>8</v>
      </c>
      <c r="AR61" s="8" t="s">
        <v>8</v>
      </c>
      <c r="AS61" s="8" t="s">
        <v>8</v>
      </c>
      <c r="AT61" s="8" t="s">
        <v>8</v>
      </c>
      <c r="AU61" s="8" t="s">
        <v>8</v>
      </c>
      <c r="AV61" s="8" t="s">
        <v>8</v>
      </c>
      <c r="AW61" s="8" t="s">
        <v>8</v>
      </c>
      <c r="AX61" s="8" t="s">
        <v>8</v>
      </c>
      <c r="AY61" s="8" t="s">
        <v>8</v>
      </c>
      <c r="AZ61" s="8" t="s">
        <v>8</v>
      </c>
      <c r="BA61" s="9" t="s">
        <v>8</v>
      </c>
      <c r="BB61" s="1">
        <f t="shared" si="5"/>
        <v>60</v>
      </c>
    </row>
    <row r="62" spans="2:54" x14ac:dyDescent="0.3">
      <c r="B62" s="1" t="s">
        <v>71</v>
      </c>
      <c r="C62" s="1" t="s">
        <v>31</v>
      </c>
      <c r="D62" s="1" t="s">
        <v>54</v>
      </c>
      <c r="E62" s="1" t="s">
        <v>15</v>
      </c>
      <c r="F62" s="8">
        <v>2</v>
      </c>
      <c r="G62" s="8">
        <v>2</v>
      </c>
      <c r="H62" s="8">
        <v>2</v>
      </c>
      <c r="I62" s="8">
        <v>2</v>
      </c>
      <c r="J62" s="8">
        <v>3</v>
      </c>
      <c r="K62" s="8">
        <v>3</v>
      </c>
      <c r="L62" s="8">
        <v>2</v>
      </c>
      <c r="M62" s="8">
        <v>2</v>
      </c>
      <c r="N62" s="7">
        <f t="shared" si="0"/>
        <v>18</v>
      </c>
      <c r="O62" s="8">
        <v>2</v>
      </c>
      <c r="P62" s="8">
        <v>2</v>
      </c>
      <c r="Q62" s="8">
        <v>2</v>
      </c>
      <c r="R62" s="8">
        <v>2</v>
      </c>
      <c r="S62" s="8">
        <v>2</v>
      </c>
      <c r="T62" s="7">
        <f t="shared" si="1"/>
        <v>10</v>
      </c>
      <c r="U62" s="8">
        <v>2</v>
      </c>
      <c r="V62" s="8">
        <v>2</v>
      </c>
      <c r="W62" s="8">
        <v>2</v>
      </c>
      <c r="X62" s="8">
        <v>3</v>
      </c>
      <c r="Y62" s="8">
        <v>3</v>
      </c>
      <c r="Z62" s="8">
        <v>3</v>
      </c>
      <c r="AA62" s="8">
        <v>3</v>
      </c>
      <c r="AB62" s="8">
        <v>2</v>
      </c>
      <c r="AC62" s="8">
        <v>3</v>
      </c>
      <c r="AD62" s="7"/>
      <c r="AE62" s="7">
        <f t="shared" si="6"/>
        <v>23</v>
      </c>
      <c r="AF62" s="5">
        <f t="shared" si="4"/>
        <v>51</v>
      </c>
      <c r="AG62" s="5"/>
      <c r="AH62" s="8" t="s">
        <v>8</v>
      </c>
      <c r="AI62" s="8" t="s">
        <v>8</v>
      </c>
      <c r="AJ62" s="8" t="s">
        <v>8</v>
      </c>
      <c r="AK62" s="8" t="s">
        <v>8</v>
      </c>
      <c r="AL62" s="8" t="s">
        <v>8</v>
      </c>
      <c r="AM62" s="8" t="s">
        <v>8</v>
      </c>
      <c r="AN62" s="8" t="s">
        <v>8</v>
      </c>
      <c r="AO62" s="8" t="s">
        <v>8</v>
      </c>
      <c r="AP62" s="8" t="s">
        <v>8</v>
      </c>
      <c r="AQ62" s="8" t="s">
        <v>8</v>
      </c>
      <c r="AR62" s="8" t="s">
        <v>8</v>
      </c>
      <c r="AS62" s="8" t="s">
        <v>8</v>
      </c>
      <c r="AT62" s="8" t="s">
        <v>8</v>
      </c>
      <c r="AU62" s="8" t="s">
        <v>8</v>
      </c>
      <c r="AV62" s="8" t="s">
        <v>8</v>
      </c>
      <c r="AW62" s="8" t="s">
        <v>8</v>
      </c>
      <c r="AX62" s="8" t="s">
        <v>8</v>
      </c>
      <c r="AY62" s="8" t="s">
        <v>8</v>
      </c>
      <c r="AZ62" s="8" t="s">
        <v>8</v>
      </c>
      <c r="BA62" s="9" t="s">
        <v>8</v>
      </c>
      <c r="BB62" s="1">
        <f t="shared" si="5"/>
        <v>60</v>
      </c>
    </row>
    <row r="63" spans="2:54" x14ac:dyDescent="0.3">
      <c r="B63" s="1" t="s">
        <v>72</v>
      </c>
      <c r="C63" s="1" t="s">
        <v>31</v>
      </c>
      <c r="D63" s="1" t="s">
        <v>47</v>
      </c>
      <c r="E63" s="1" t="s">
        <v>7</v>
      </c>
      <c r="F63" s="8">
        <v>2</v>
      </c>
      <c r="G63" s="8">
        <v>2</v>
      </c>
      <c r="H63" s="8">
        <v>2</v>
      </c>
      <c r="I63" s="8">
        <v>2</v>
      </c>
      <c r="J63" s="8">
        <v>3</v>
      </c>
      <c r="K63" s="8">
        <v>3</v>
      </c>
      <c r="L63" s="8">
        <v>2</v>
      </c>
      <c r="M63" s="8">
        <v>2</v>
      </c>
      <c r="N63" s="7">
        <f t="shared" si="0"/>
        <v>18</v>
      </c>
      <c r="O63" s="8">
        <v>2</v>
      </c>
      <c r="P63" s="8">
        <v>2</v>
      </c>
      <c r="Q63" s="8">
        <v>3</v>
      </c>
      <c r="R63" s="8">
        <v>3</v>
      </c>
      <c r="S63" s="8">
        <v>3</v>
      </c>
      <c r="T63" s="7">
        <f t="shared" si="1"/>
        <v>13</v>
      </c>
      <c r="U63" s="8">
        <v>2</v>
      </c>
      <c r="V63" s="8">
        <v>2</v>
      </c>
      <c r="W63" s="8">
        <v>2</v>
      </c>
      <c r="X63" s="8">
        <v>3</v>
      </c>
      <c r="Y63" s="8">
        <v>2</v>
      </c>
      <c r="Z63" s="8">
        <v>3</v>
      </c>
      <c r="AA63" s="8">
        <v>3</v>
      </c>
      <c r="AB63" s="8">
        <v>2</v>
      </c>
      <c r="AC63" s="8">
        <v>3</v>
      </c>
      <c r="AD63" s="7"/>
      <c r="AE63" s="7">
        <f t="shared" si="6"/>
        <v>22</v>
      </c>
      <c r="AF63" s="5">
        <f t="shared" si="4"/>
        <v>53</v>
      </c>
      <c r="AG63" s="5"/>
      <c r="AH63" s="8" t="s">
        <v>8</v>
      </c>
      <c r="AI63" s="8" t="s">
        <v>8</v>
      </c>
      <c r="AJ63" s="8" t="s">
        <v>8</v>
      </c>
      <c r="AK63" s="8" t="s">
        <v>8</v>
      </c>
      <c r="AL63" s="8" t="s">
        <v>8</v>
      </c>
      <c r="AM63" s="8" t="s">
        <v>8</v>
      </c>
      <c r="AN63" s="8" t="s">
        <v>8</v>
      </c>
      <c r="AO63" s="8" t="s">
        <v>8</v>
      </c>
      <c r="AP63" s="8" t="s">
        <v>8</v>
      </c>
      <c r="AQ63" s="8" t="s">
        <v>8</v>
      </c>
      <c r="AR63" s="8" t="s">
        <v>8</v>
      </c>
      <c r="AS63" s="8" t="s">
        <v>8</v>
      </c>
      <c r="AT63" s="8" t="s">
        <v>8</v>
      </c>
      <c r="AU63" s="8" t="s">
        <v>8</v>
      </c>
      <c r="AV63" s="8" t="s">
        <v>8</v>
      </c>
      <c r="AW63" s="8" t="s">
        <v>8</v>
      </c>
      <c r="AX63" s="8" t="s">
        <v>8</v>
      </c>
      <c r="AY63" s="8" t="s">
        <v>8</v>
      </c>
      <c r="AZ63" s="8" t="s">
        <v>8</v>
      </c>
      <c r="BA63" s="9" t="s">
        <v>8</v>
      </c>
      <c r="BB63" s="1">
        <f t="shared" si="5"/>
        <v>60</v>
      </c>
    </row>
    <row r="64" spans="2:54" x14ac:dyDescent="0.3">
      <c r="B64" s="1" t="s">
        <v>73</v>
      </c>
      <c r="C64" s="1" t="s">
        <v>31</v>
      </c>
      <c r="D64" s="1" t="s">
        <v>14</v>
      </c>
      <c r="E64" s="1" t="s">
        <v>15</v>
      </c>
      <c r="F64" s="8">
        <v>2</v>
      </c>
      <c r="G64" s="8">
        <v>2</v>
      </c>
      <c r="H64" s="8">
        <v>2</v>
      </c>
      <c r="I64" s="8">
        <v>2</v>
      </c>
      <c r="J64" s="8">
        <v>3</v>
      </c>
      <c r="K64" s="8">
        <v>3</v>
      </c>
      <c r="L64" s="8">
        <v>2</v>
      </c>
      <c r="M64" s="8">
        <v>2</v>
      </c>
      <c r="N64" s="7">
        <f t="shared" si="0"/>
        <v>18</v>
      </c>
      <c r="O64" s="8">
        <v>2</v>
      </c>
      <c r="P64" s="8">
        <v>3</v>
      </c>
      <c r="Q64" s="8">
        <v>3</v>
      </c>
      <c r="R64" s="8">
        <v>3</v>
      </c>
      <c r="S64" s="8">
        <v>3</v>
      </c>
      <c r="T64" s="7">
        <f t="shared" si="1"/>
        <v>14</v>
      </c>
      <c r="U64" s="8">
        <v>2</v>
      </c>
      <c r="V64" s="8">
        <v>3</v>
      </c>
      <c r="W64" s="8">
        <v>3</v>
      </c>
      <c r="X64" s="8">
        <v>2</v>
      </c>
      <c r="Y64" s="8">
        <v>2</v>
      </c>
      <c r="Z64" s="8">
        <v>3</v>
      </c>
      <c r="AA64" s="8">
        <v>3</v>
      </c>
      <c r="AB64" s="8">
        <v>2</v>
      </c>
      <c r="AC64" s="8">
        <v>3</v>
      </c>
      <c r="AD64" s="7"/>
      <c r="AE64" s="7">
        <f t="shared" si="6"/>
        <v>23</v>
      </c>
      <c r="AF64" s="5">
        <f t="shared" si="4"/>
        <v>55</v>
      </c>
      <c r="AG64" s="5"/>
      <c r="AH64" s="8" t="s">
        <v>8</v>
      </c>
      <c r="AI64" s="8" t="s">
        <v>8</v>
      </c>
      <c r="AJ64" s="8" t="s">
        <v>8</v>
      </c>
      <c r="AK64" s="8" t="s">
        <v>8</v>
      </c>
      <c r="AL64" s="8" t="s">
        <v>8</v>
      </c>
      <c r="AM64" s="8" t="s">
        <v>8</v>
      </c>
      <c r="AN64" s="8" t="s">
        <v>8</v>
      </c>
      <c r="AO64" s="8" t="s">
        <v>8</v>
      </c>
      <c r="AP64" s="8" t="s">
        <v>8</v>
      </c>
      <c r="AQ64" s="8" t="s">
        <v>8</v>
      </c>
      <c r="AR64" s="8" t="s">
        <v>8</v>
      </c>
      <c r="AS64" s="8" t="s">
        <v>8</v>
      </c>
      <c r="AT64" s="8" t="s">
        <v>8</v>
      </c>
      <c r="AU64" s="8" t="s">
        <v>8</v>
      </c>
      <c r="AV64" s="8" t="s">
        <v>8</v>
      </c>
      <c r="AW64" s="8" t="s">
        <v>8</v>
      </c>
      <c r="AX64" s="8" t="s">
        <v>8</v>
      </c>
      <c r="AY64" s="8" t="s">
        <v>8</v>
      </c>
      <c r="AZ64" s="8" t="s">
        <v>8</v>
      </c>
      <c r="BA64" s="9" t="s">
        <v>8</v>
      </c>
      <c r="BB64" s="1">
        <f t="shared" si="5"/>
        <v>60</v>
      </c>
    </row>
    <row r="65" spans="2:54" x14ac:dyDescent="0.3">
      <c r="B65" s="1" t="s">
        <v>74</v>
      </c>
      <c r="C65" s="1" t="s">
        <v>31</v>
      </c>
      <c r="D65" s="1" t="s">
        <v>20</v>
      </c>
      <c r="E65" s="1" t="s">
        <v>15</v>
      </c>
      <c r="F65" s="8">
        <v>2</v>
      </c>
      <c r="G65" s="8">
        <v>2</v>
      </c>
      <c r="H65" s="8">
        <v>2</v>
      </c>
      <c r="I65" s="8">
        <v>2</v>
      </c>
      <c r="J65" s="8">
        <v>3</v>
      </c>
      <c r="K65" s="8">
        <v>3</v>
      </c>
      <c r="L65" s="8">
        <v>2</v>
      </c>
      <c r="M65" s="8">
        <v>2</v>
      </c>
      <c r="N65" s="7">
        <f t="shared" si="0"/>
        <v>18</v>
      </c>
      <c r="O65" s="8">
        <v>2</v>
      </c>
      <c r="P65" s="8">
        <v>3</v>
      </c>
      <c r="Q65" s="8">
        <v>3</v>
      </c>
      <c r="R65" s="8">
        <v>3</v>
      </c>
      <c r="S65" s="8">
        <v>3</v>
      </c>
      <c r="T65" s="7">
        <f t="shared" si="1"/>
        <v>14</v>
      </c>
      <c r="U65" s="8">
        <v>3</v>
      </c>
      <c r="V65" s="8">
        <v>3</v>
      </c>
      <c r="W65" s="8">
        <v>3</v>
      </c>
      <c r="X65" s="8">
        <v>2</v>
      </c>
      <c r="Y65" s="8">
        <v>2</v>
      </c>
      <c r="Z65" s="8">
        <v>3</v>
      </c>
      <c r="AA65" s="8">
        <v>3</v>
      </c>
      <c r="AB65" s="8">
        <v>2</v>
      </c>
      <c r="AC65" s="8">
        <v>3</v>
      </c>
      <c r="AD65" s="7"/>
      <c r="AE65" s="7">
        <f t="shared" si="6"/>
        <v>24</v>
      </c>
      <c r="AF65" s="5">
        <f t="shared" si="4"/>
        <v>56</v>
      </c>
      <c r="AG65" s="5"/>
      <c r="AH65" s="8" t="s">
        <v>8</v>
      </c>
      <c r="AI65" s="8" t="s">
        <v>8</v>
      </c>
      <c r="AJ65" s="8" t="s">
        <v>8</v>
      </c>
      <c r="AK65" s="8" t="s">
        <v>8</v>
      </c>
      <c r="AL65" s="8" t="s">
        <v>8</v>
      </c>
      <c r="AM65" s="8" t="s">
        <v>8</v>
      </c>
      <c r="AN65" s="8" t="s">
        <v>8</v>
      </c>
      <c r="AO65" s="8" t="s">
        <v>8</v>
      </c>
      <c r="AP65" s="8" t="s">
        <v>8</v>
      </c>
      <c r="AQ65" s="8" t="s">
        <v>8</v>
      </c>
      <c r="AR65" s="8" t="s">
        <v>8</v>
      </c>
      <c r="AS65" s="8" t="s">
        <v>8</v>
      </c>
      <c r="AT65" s="8" t="s">
        <v>8</v>
      </c>
      <c r="AU65" s="8" t="s">
        <v>8</v>
      </c>
      <c r="AV65" s="8" t="s">
        <v>8</v>
      </c>
      <c r="AW65" s="8" t="s">
        <v>8</v>
      </c>
      <c r="AX65" s="8" t="s">
        <v>8</v>
      </c>
      <c r="AY65" s="8" t="s">
        <v>8</v>
      </c>
      <c r="AZ65" s="8" t="s">
        <v>8</v>
      </c>
      <c r="BA65" s="9" t="s">
        <v>8</v>
      </c>
      <c r="BB65" s="1">
        <f t="shared" si="5"/>
        <v>60</v>
      </c>
    </row>
    <row r="66" spans="2:54" x14ac:dyDescent="0.3">
      <c r="B66" s="1" t="s">
        <v>75</v>
      </c>
      <c r="C66" s="1" t="s">
        <v>31</v>
      </c>
      <c r="D66" s="1" t="s">
        <v>56</v>
      </c>
      <c r="E66" s="1" t="s">
        <v>7</v>
      </c>
      <c r="F66" s="8">
        <v>2</v>
      </c>
      <c r="G66" s="8">
        <v>2</v>
      </c>
      <c r="H66" s="8">
        <v>2</v>
      </c>
      <c r="I66" s="8">
        <v>2</v>
      </c>
      <c r="J66" s="8">
        <v>3</v>
      </c>
      <c r="K66" s="8">
        <v>3</v>
      </c>
      <c r="L66" s="8">
        <v>2</v>
      </c>
      <c r="M66" s="8">
        <v>2</v>
      </c>
      <c r="N66" s="7">
        <f t="shared" si="0"/>
        <v>18</v>
      </c>
      <c r="O66" s="8">
        <v>3</v>
      </c>
      <c r="P66" s="8">
        <v>3</v>
      </c>
      <c r="Q66" s="8">
        <v>3</v>
      </c>
      <c r="R66" s="8">
        <v>3</v>
      </c>
      <c r="S66" s="8">
        <v>3</v>
      </c>
      <c r="T66" s="7">
        <f t="shared" si="1"/>
        <v>15</v>
      </c>
      <c r="U66" s="8">
        <v>2</v>
      </c>
      <c r="V66" s="8">
        <v>3</v>
      </c>
      <c r="W66" s="8">
        <v>3</v>
      </c>
      <c r="X66" s="8">
        <v>2</v>
      </c>
      <c r="Y66" s="8">
        <v>2</v>
      </c>
      <c r="Z66" s="8">
        <v>3</v>
      </c>
      <c r="AA66" s="8">
        <v>3</v>
      </c>
      <c r="AB66" s="8">
        <v>2</v>
      </c>
      <c r="AC66" s="8">
        <v>3</v>
      </c>
      <c r="AD66" s="7"/>
      <c r="AE66" s="7">
        <f t="shared" si="6"/>
        <v>23</v>
      </c>
      <c r="AF66" s="5">
        <f t="shared" si="4"/>
        <v>56</v>
      </c>
      <c r="AG66" s="5"/>
      <c r="AH66" s="8" t="s">
        <v>8</v>
      </c>
      <c r="AI66" s="8" t="s">
        <v>8</v>
      </c>
      <c r="AJ66" s="8" t="s">
        <v>8</v>
      </c>
      <c r="AK66" s="8" t="s">
        <v>8</v>
      </c>
      <c r="AL66" s="8" t="s">
        <v>8</v>
      </c>
      <c r="AM66" s="8" t="s">
        <v>8</v>
      </c>
      <c r="AN66" s="8" t="s">
        <v>8</v>
      </c>
      <c r="AO66" s="8" t="s">
        <v>8</v>
      </c>
      <c r="AP66" s="8" t="s">
        <v>8</v>
      </c>
      <c r="AQ66" s="8" t="s">
        <v>8</v>
      </c>
      <c r="AR66" s="8" t="s">
        <v>8</v>
      </c>
      <c r="AS66" s="8" t="s">
        <v>8</v>
      </c>
      <c r="AT66" s="8" t="s">
        <v>8</v>
      </c>
      <c r="AU66" s="8" t="s">
        <v>8</v>
      </c>
      <c r="AV66" s="8" t="s">
        <v>8</v>
      </c>
      <c r="AW66" s="8" t="s">
        <v>8</v>
      </c>
      <c r="AX66" s="8" t="s">
        <v>8</v>
      </c>
      <c r="AY66" s="8" t="s">
        <v>8</v>
      </c>
      <c r="AZ66" s="8" t="s">
        <v>8</v>
      </c>
      <c r="BA66" s="9" t="s">
        <v>8</v>
      </c>
      <c r="BB66" s="1">
        <f t="shared" si="5"/>
        <v>60</v>
      </c>
    </row>
    <row r="67" spans="2:54" x14ac:dyDescent="0.3">
      <c r="B67" s="1" t="s">
        <v>76</v>
      </c>
      <c r="C67" s="1" t="s">
        <v>31</v>
      </c>
      <c r="D67" s="1" t="s">
        <v>18</v>
      </c>
      <c r="E67" s="1" t="s">
        <v>7</v>
      </c>
      <c r="F67" s="8">
        <v>2</v>
      </c>
      <c r="G67" s="8">
        <v>2</v>
      </c>
      <c r="H67" s="8">
        <v>2</v>
      </c>
      <c r="I67" s="8">
        <v>2</v>
      </c>
      <c r="J67" s="8">
        <v>3</v>
      </c>
      <c r="K67" s="8">
        <v>3</v>
      </c>
      <c r="L67" s="8">
        <v>2</v>
      </c>
      <c r="M67" s="8">
        <v>2</v>
      </c>
      <c r="N67" s="7">
        <f t="shared" si="0"/>
        <v>18</v>
      </c>
      <c r="O67" s="8">
        <v>2</v>
      </c>
      <c r="P67" s="8">
        <v>2</v>
      </c>
      <c r="Q67" s="8">
        <v>3</v>
      </c>
      <c r="R67" s="8">
        <v>3</v>
      </c>
      <c r="S67" s="8">
        <v>3</v>
      </c>
      <c r="T67" s="7">
        <f t="shared" si="1"/>
        <v>13</v>
      </c>
      <c r="U67" s="8">
        <v>2</v>
      </c>
      <c r="V67" s="8">
        <v>3</v>
      </c>
      <c r="W67" s="8">
        <v>3</v>
      </c>
      <c r="X67" s="8">
        <v>2</v>
      </c>
      <c r="Y67" s="8">
        <v>3</v>
      </c>
      <c r="Z67" s="8">
        <v>3</v>
      </c>
      <c r="AA67" s="8">
        <v>3</v>
      </c>
      <c r="AB67" s="8">
        <v>2</v>
      </c>
      <c r="AC67" s="8">
        <v>3</v>
      </c>
      <c r="AD67" s="7"/>
      <c r="AE67" s="7">
        <f>SUM(U67:AD67)</f>
        <v>24</v>
      </c>
      <c r="AF67" s="5">
        <f t="shared" si="4"/>
        <v>55</v>
      </c>
      <c r="AG67" s="5"/>
      <c r="AH67" s="8" t="s">
        <v>8</v>
      </c>
      <c r="AI67" s="8" t="s">
        <v>8</v>
      </c>
      <c r="AJ67" s="8" t="s">
        <v>8</v>
      </c>
      <c r="AK67" s="8" t="s">
        <v>8</v>
      </c>
      <c r="AL67" s="8" t="s">
        <v>8</v>
      </c>
      <c r="AM67" s="8" t="s">
        <v>8</v>
      </c>
      <c r="AN67" s="8" t="s">
        <v>8</v>
      </c>
      <c r="AO67" s="8" t="s">
        <v>8</v>
      </c>
      <c r="AP67" s="8" t="s">
        <v>8</v>
      </c>
      <c r="AQ67" s="8" t="s">
        <v>8</v>
      </c>
      <c r="AR67" s="8" t="s">
        <v>8</v>
      </c>
      <c r="AS67" s="8" t="s">
        <v>8</v>
      </c>
      <c r="AT67" s="8" t="s">
        <v>8</v>
      </c>
      <c r="AU67" s="8" t="s">
        <v>8</v>
      </c>
      <c r="AV67" s="8" t="s">
        <v>8</v>
      </c>
      <c r="AW67" s="8" t="s">
        <v>8</v>
      </c>
      <c r="AX67" s="8" t="s">
        <v>8</v>
      </c>
      <c r="AY67" s="8" t="s">
        <v>8</v>
      </c>
      <c r="AZ67" s="8" t="s">
        <v>8</v>
      </c>
      <c r="BA67" s="9" t="s">
        <v>8</v>
      </c>
      <c r="BB67" s="1">
        <f t="shared" si="5"/>
        <v>60</v>
      </c>
    </row>
    <row r="68" spans="2:54" x14ac:dyDescent="0.3">
      <c r="B68" s="1" t="s">
        <v>77</v>
      </c>
      <c r="C68" s="1" t="s">
        <v>31</v>
      </c>
      <c r="D68" s="1" t="s">
        <v>59</v>
      </c>
      <c r="E68" s="1" t="s">
        <v>7</v>
      </c>
      <c r="F68" s="8">
        <v>2</v>
      </c>
      <c r="G68" s="8">
        <v>2</v>
      </c>
      <c r="H68" s="8">
        <v>2</v>
      </c>
      <c r="I68" s="8">
        <v>2</v>
      </c>
      <c r="J68" s="8">
        <v>3</v>
      </c>
      <c r="K68" s="8">
        <v>3</v>
      </c>
      <c r="L68" s="8">
        <v>2</v>
      </c>
      <c r="M68" s="8">
        <v>2</v>
      </c>
      <c r="N68" s="7">
        <f t="shared" si="0"/>
        <v>18</v>
      </c>
      <c r="O68" s="8">
        <v>3</v>
      </c>
      <c r="P68" s="8">
        <v>2</v>
      </c>
      <c r="Q68" s="8">
        <v>3</v>
      </c>
      <c r="R68" s="8">
        <v>3</v>
      </c>
      <c r="S68" s="8">
        <v>3</v>
      </c>
      <c r="T68" s="7">
        <f t="shared" si="1"/>
        <v>14</v>
      </c>
      <c r="U68" s="8">
        <v>3</v>
      </c>
      <c r="V68" s="8">
        <v>3</v>
      </c>
      <c r="W68" s="8">
        <v>3</v>
      </c>
      <c r="X68" s="8">
        <v>2</v>
      </c>
      <c r="Y68" s="8">
        <v>2</v>
      </c>
      <c r="Z68" s="8">
        <v>3</v>
      </c>
      <c r="AA68" s="8">
        <v>3</v>
      </c>
      <c r="AB68" s="8">
        <v>2</v>
      </c>
      <c r="AC68" s="8">
        <v>3</v>
      </c>
      <c r="AD68" s="7"/>
      <c r="AE68" s="7">
        <f t="shared" si="6"/>
        <v>24</v>
      </c>
      <c r="AF68" s="5">
        <f t="shared" si="4"/>
        <v>56</v>
      </c>
      <c r="AG68" s="5"/>
      <c r="AH68" s="8" t="s">
        <v>8</v>
      </c>
      <c r="AI68" s="8" t="s">
        <v>8</v>
      </c>
      <c r="AJ68" s="8" t="s">
        <v>8</v>
      </c>
      <c r="AK68" s="8" t="s">
        <v>8</v>
      </c>
      <c r="AL68" s="8" t="s">
        <v>8</v>
      </c>
      <c r="AM68" s="8" t="s">
        <v>8</v>
      </c>
      <c r="AN68" s="8" t="s">
        <v>8</v>
      </c>
      <c r="AO68" s="8" t="s">
        <v>8</v>
      </c>
      <c r="AP68" s="8" t="s">
        <v>8</v>
      </c>
      <c r="AQ68" s="8" t="s">
        <v>8</v>
      </c>
      <c r="AR68" s="8" t="s">
        <v>8</v>
      </c>
      <c r="AS68" s="8" t="s">
        <v>8</v>
      </c>
      <c r="AT68" s="8" t="s">
        <v>8</v>
      </c>
      <c r="AU68" s="8" t="s">
        <v>8</v>
      </c>
      <c r="AV68" s="8" t="s">
        <v>8</v>
      </c>
      <c r="AW68" s="8" t="s">
        <v>8</v>
      </c>
      <c r="AX68" s="8" t="s">
        <v>8</v>
      </c>
      <c r="AY68" s="8" t="s">
        <v>8</v>
      </c>
      <c r="AZ68" s="8" t="s">
        <v>8</v>
      </c>
      <c r="BA68" s="9" t="s">
        <v>8</v>
      </c>
      <c r="BB68" s="1">
        <f t="shared" si="5"/>
        <v>60</v>
      </c>
    </row>
    <row r="69" spans="2:54" x14ac:dyDescent="0.3">
      <c r="B69" s="1" t="s">
        <v>78</v>
      </c>
      <c r="C69" s="1" t="s">
        <v>5</v>
      </c>
      <c r="D69" s="1" t="s">
        <v>18</v>
      </c>
      <c r="E69" s="1" t="s">
        <v>15</v>
      </c>
      <c r="F69" s="8">
        <v>2</v>
      </c>
      <c r="G69" s="8">
        <v>2</v>
      </c>
      <c r="H69" s="8">
        <v>2</v>
      </c>
      <c r="I69" s="8">
        <v>2</v>
      </c>
      <c r="J69" s="8">
        <v>3</v>
      </c>
      <c r="K69" s="8">
        <v>3</v>
      </c>
      <c r="L69" s="8">
        <v>2</v>
      </c>
      <c r="M69" s="8">
        <v>2</v>
      </c>
      <c r="N69" s="7">
        <f t="shared" si="0"/>
        <v>18</v>
      </c>
      <c r="O69" s="8">
        <v>2</v>
      </c>
      <c r="P69" s="8">
        <v>3</v>
      </c>
      <c r="Q69" s="8">
        <v>3</v>
      </c>
      <c r="R69" s="8">
        <v>3</v>
      </c>
      <c r="S69" s="8">
        <v>3</v>
      </c>
      <c r="T69" s="7">
        <f t="shared" si="1"/>
        <v>14</v>
      </c>
      <c r="U69" s="8">
        <v>3</v>
      </c>
      <c r="V69" s="8">
        <v>3</v>
      </c>
      <c r="W69" s="8">
        <v>3</v>
      </c>
      <c r="X69" s="8">
        <v>2</v>
      </c>
      <c r="Y69" s="8">
        <v>2</v>
      </c>
      <c r="Z69" s="8">
        <v>3</v>
      </c>
      <c r="AA69" s="8">
        <v>3</v>
      </c>
      <c r="AB69" s="8">
        <v>2</v>
      </c>
      <c r="AC69" s="8">
        <v>2</v>
      </c>
      <c r="AD69" s="7"/>
      <c r="AE69" s="7">
        <f t="shared" si="6"/>
        <v>23</v>
      </c>
      <c r="AF69" s="5">
        <f t="shared" si="4"/>
        <v>55</v>
      </c>
      <c r="AG69" s="5"/>
      <c r="AH69" s="8" t="s">
        <v>8</v>
      </c>
      <c r="AI69" s="8" t="s">
        <v>8</v>
      </c>
      <c r="AJ69" s="8" t="s">
        <v>8</v>
      </c>
      <c r="AK69" s="8" t="s">
        <v>8</v>
      </c>
      <c r="AL69" s="8" t="s">
        <v>8</v>
      </c>
      <c r="AM69" s="8" t="s">
        <v>8</v>
      </c>
      <c r="AN69" s="8" t="s">
        <v>8</v>
      </c>
      <c r="AO69" s="8" t="s">
        <v>8</v>
      </c>
      <c r="AP69" s="8" t="s">
        <v>8</v>
      </c>
      <c r="AQ69" s="8" t="s">
        <v>8</v>
      </c>
      <c r="AR69" s="8" t="s">
        <v>8</v>
      </c>
      <c r="AS69" s="8" t="s">
        <v>8</v>
      </c>
      <c r="AT69" s="8" t="s">
        <v>8</v>
      </c>
      <c r="AU69" s="8" t="s">
        <v>8</v>
      </c>
      <c r="AV69" s="8" t="s">
        <v>8</v>
      </c>
      <c r="AW69" s="8" t="s">
        <v>8</v>
      </c>
      <c r="AX69" s="8" t="s">
        <v>8</v>
      </c>
      <c r="AY69" s="8" t="s">
        <v>8</v>
      </c>
      <c r="AZ69" s="8" t="s">
        <v>8</v>
      </c>
      <c r="BA69" s="9" t="s">
        <v>8</v>
      </c>
      <c r="BB69" s="1">
        <f t="shared" si="5"/>
        <v>60</v>
      </c>
    </row>
    <row r="70" spans="2:54" x14ac:dyDescent="0.3">
      <c r="B70" s="1" t="s">
        <v>79</v>
      </c>
      <c r="C70" s="1" t="s">
        <v>17</v>
      </c>
      <c r="D70" s="1" t="s">
        <v>14</v>
      </c>
      <c r="E70" s="1" t="s">
        <v>7</v>
      </c>
      <c r="F70" s="8">
        <v>2</v>
      </c>
      <c r="G70" s="8" t="s">
        <v>9</v>
      </c>
      <c r="H70" s="8" t="s">
        <v>9</v>
      </c>
      <c r="I70" s="8" t="s">
        <v>9</v>
      </c>
      <c r="J70" s="8" t="s">
        <v>9</v>
      </c>
      <c r="K70" s="8">
        <v>3</v>
      </c>
      <c r="L70" s="8" t="s">
        <v>9</v>
      </c>
      <c r="M70" s="8" t="s">
        <v>9</v>
      </c>
      <c r="N70" s="7">
        <f t="shared" si="0"/>
        <v>17</v>
      </c>
      <c r="O70" s="8" t="s">
        <v>10</v>
      </c>
      <c r="P70" s="8" t="s">
        <v>10</v>
      </c>
      <c r="Q70" s="8" t="s">
        <v>9</v>
      </c>
      <c r="R70" s="8" t="s">
        <v>9</v>
      </c>
      <c r="S70" s="8" t="s">
        <v>9</v>
      </c>
      <c r="T70" s="7">
        <f t="shared" si="1"/>
        <v>8</v>
      </c>
      <c r="U70" s="8" t="s">
        <v>8</v>
      </c>
      <c r="V70" s="8" t="s">
        <v>8</v>
      </c>
      <c r="W70" s="8" t="s">
        <v>8</v>
      </c>
      <c r="X70" s="8" t="s">
        <v>8</v>
      </c>
      <c r="Y70" s="8" t="s">
        <v>8</v>
      </c>
      <c r="Z70" s="8" t="s">
        <v>8</v>
      </c>
      <c r="AA70" s="8" t="s">
        <v>8</v>
      </c>
      <c r="AB70" s="8" t="s">
        <v>8</v>
      </c>
      <c r="AC70" s="8" t="s">
        <v>9</v>
      </c>
      <c r="AD70" s="7">
        <f t="shared" ref="AD70:AD73" si="7">SUM(U70+V70+W70+X70+Y70+Z70+AA70+AB70+AC70)</f>
        <v>26</v>
      </c>
      <c r="AE70" s="7">
        <f t="shared" si="6"/>
        <v>26</v>
      </c>
      <c r="AF70" s="5">
        <f t="shared" si="4"/>
        <v>51</v>
      </c>
      <c r="AG70" s="5"/>
      <c r="AH70" s="8" t="s">
        <v>8</v>
      </c>
      <c r="AI70" s="8" t="s">
        <v>8</v>
      </c>
      <c r="AJ70" s="8" t="s">
        <v>8</v>
      </c>
      <c r="AK70" s="8" t="s">
        <v>8</v>
      </c>
      <c r="AL70" s="8" t="s">
        <v>8</v>
      </c>
      <c r="AM70" s="8" t="s">
        <v>8</v>
      </c>
      <c r="AN70" s="8" t="s">
        <v>8</v>
      </c>
      <c r="AO70" s="8" t="s">
        <v>8</v>
      </c>
      <c r="AP70" s="8" t="s">
        <v>8</v>
      </c>
      <c r="AQ70" s="8" t="s">
        <v>8</v>
      </c>
      <c r="AR70" s="8" t="s">
        <v>8</v>
      </c>
      <c r="AS70" s="8" t="s">
        <v>8</v>
      </c>
      <c r="AT70" s="8" t="s">
        <v>8</v>
      </c>
      <c r="AU70" s="8" t="s">
        <v>8</v>
      </c>
      <c r="AV70" s="8" t="s">
        <v>8</v>
      </c>
      <c r="AW70" s="8" t="s">
        <v>8</v>
      </c>
      <c r="AX70" s="8" t="s">
        <v>8</v>
      </c>
      <c r="AY70" s="8" t="s">
        <v>8</v>
      </c>
      <c r="AZ70" s="8" t="s">
        <v>8</v>
      </c>
      <c r="BA70" s="9" t="s">
        <v>8</v>
      </c>
      <c r="BB70" s="1">
        <f t="shared" si="5"/>
        <v>60</v>
      </c>
    </row>
    <row r="71" spans="2:54" x14ac:dyDescent="0.3">
      <c r="B71" s="1" t="s">
        <v>80</v>
      </c>
      <c r="C71" s="1" t="s">
        <v>17</v>
      </c>
      <c r="D71" s="1" t="s">
        <v>14</v>
      </c>
      <c r="E71" s="1" t="s">
        <v>7</v>
      </c>
      <c r="F71" s="8">
        <v>3</v>
      </c>
      <c r="G71" s="8" t="s">
        <v>9</v>
      </c>
      <c r="H71" s="8" t="s">
        <v>8</v>
      </c>
      <c r="I71" s="8" t="s">
        <v>9</v>
      </c>
      <c r="J71" s="8" t="s">
        <v>8</v>
      </c>
      <c r="K71" s="8" t="s">
        <v>9</v>
      </c>
      <c r="L71" s="8" t="s">
        <v>8</v>
      </c>
      <c r="M71" s="8" t="s">
        <v>9</v>
      </c>
      <c r="N71" s="7">
        <f t="shared" ref="N71:N104" si="8">SUM(F71+G71+H71+I71+J71+K71+L71+M71)</f>
        <v>20</v>
      </c>
      <c r="O71" s="8" t="s">
        <v>9</v>
      </c>
      <c r="P71" s="8" t="s">
        <v>8</v>
      </c>
      <c r="Q71" s="8">
        <v>2</v>
      </c>
      <c r="R71" s="8" t="s">
        <v>8</v>
      </c>
      <c r="S71" s="8" t="s">
        <v>8</v>
      </c>
      <c r="T71" s="7">
        <f t="shared" ref="T71:T104" si="9">SUM(O71+P71+Q71+R71+S71)</f>
        <v>13</v>
      </c>
      <c r="U71" s="8" t="s">
        <v>11</v>
      </c>
      <c r="V71" s="8" t="s">
        <v>9</v>
      </c>
      <c r="W71" s="8" t="s">
        <v>8</v>
      </c>
      <c r="X71" s="8" t="s">
        <v>11</v>
      </c>
      <c r="Y71" s="8" t="s">
        <v>8</v>
      </c>
      <c r="Z71" s="8" t="s">
        <v>8</v>
      </c>
      <c r="AA71" s="8" t="s">
        <v>11</v>
      </c>
      <c r="AB71" s="8" t="s">
        <v>11</v>
      </c>
      <c r="AC71" s="8" t="s">
        <v>9</v>
      </c>
      <c r="AD71" s="7">
        <f t="shared" si="7"/>
        <v>29</v>
      </c>
      <c r="AE71" s="7">
        <f t="shared" si="6"/>
        <v>29</v>
      </c>
      <c r="AF71" s="5">
        <f t="shared" ref="AF71:AF104" si="10">SUM(F71+G71+H71+I71+J71+K71+L71+M71+O71+P71+Q71+R71+S71+U71+V71+W71+X71+Y71+Z71+AA71+AB71+AC71)</f>
        <v>62</v>
      </c>
      <c r="AG71" s="5"/>
      <c r="AH71" s="8" t="s">
        <v>8</v>
      </c>
      <c r="AI71" s="8" t="s">
        <v>8</v>
      </c>
      <c r="AJ71" s="8" t="s">
        <v>8</v>
      </c>
      <c r="AK71" s="8" t="s">
        <v>8</v>
      </c>
      <c r="AL71" s="8" t="s">
        <v>8</v>
      </c>
      <c r="AM71" s="8" t="s">
        <v>8</v>
      </c>
      <c r="AN71" s="8" t="s">
        <v>8</v>
      </c>
      <c r="AO71" s="8" t="s">
        <v>8</v>
      </c>
      <c r="AP71" s="8" t="s">
        <v>8</v>
      </c>
      <c r="AQ71" s="8" t="s">
        <v>8</v>
      </c>
      <c r="AR71" s="8" t="s">
        <v>8</v>
      </c>
      <c r="AS71" s="8" t="s">
        <v>8</v>
      </c>
      <c r="AT71" s="8" t="s">
        <v>8</v>
      </c>
      <c r="AU71" s="8" t="s">
        <v>8</v>
      </c>
      <c r="AV71" s="8" t="s">
        <v>8</v>
      </c>
      <c r="AW71" s="8" t="s">
        <v>8</v>
      </c>
      <c r="AX71" s="8" t="s">
        <v>8</v>
      </c>
      <c r="AY71" s="8" t="s">
        <v>8</v>
      </c>
      <c r="AZ71" s="8" t="s">
        <v>8</v>
      </c>
      <c r="BA71" s="9" t="s">
        <v>8</v>
      </c>
      <c r="BB71" s="1">
        <f t="shared" ref="BB71:BB104" si="11">SUM(AH71+AI71+AJ71+AK71+AL71+AM71+AN71+AO71+AP71+AQ71+AR71+AS71+AT71+AU71+AV71+AW71+AX71+AY71+AZ71+BA71)</f>
        <v>60</v>
      </c>
    </row>
    <row r="72" spans="2:54" x14ac:dyDescent="0.3">
      <c r="B72" s="1" t="s">
        <v>81</v>
      </c>
      <c r="C72" s="1" t="s">
        <v>17</v>
      </c>
      <c r="D72" s="1" t="s">
        <v>24</v>
      </c>
      <c r="E72" s="1" t="s">
        <v>15</v>
      </c>
      <c r="F72" s="8" t="s">
        <v>10</v>
      </c>
      <c r="G72" s="8">
        <v>2</v>
      </c>
      <c r="H72" s="8" t="s">
        <v>11</v>
      </c>
      <c r="I72" s="8" t="s">
        <v>10</v>
      </c>
      <c r="J72" s="8">
        <v>2</v>
      </c>
      <c r="K72" s="8" t="s">
        <v>10</v>
      </c>
      <c r="L72" s="8" t="s">
        <v>10</v>
      </c>
      <c r="M72" s="8" t="s">
        <v>10</v>
      </c>
      <c r="N72" s="7">
        <f t="shared" si="8"/>
        <v>13</v>
      </c>
      <c r="O72" s="8" t="s">
        <v>10</v>
      </c>
      <c r="P72" s="8" t="s">
        <v>11</v>
      </c>
      <c r="Q72" s="8" t="s">
        <v>11</v>
      </c>
      <c r="R72" s="8">
        <v>2</v>
      </c>
      <c r="S72" s="8" t="s">
        <v>10</v>
      </c>
      <c r="T72" s="7">
        <f t="shared" si="9"/>
        <v>12</v>
      </c>
      <c r="U72" s="8" t="s">
        <v>11</v>
      </c>
      <c r="V72" s="8" t="s">
        <v>11</v>
      </c>
      <c r="W72" s="8">
        <v>3</v>
      </c>
      <c r="X72" s="8" t="s">
        <v>11</v>
      </c>
      <c r="Y72" s="8">
        <v>3</v>
      </c>
      <c r="Z72" s="8" t="s">
        <v>11</v>
      </c>
      <c r="AA72" s="8" t="s">
        <v>11</v>
      </c>
      <c r="AB72" s="8" t="s">
        <v>11</v>
      </c>
      <c r="AC72" s="8" t="s">
        <v>11</v>
      </c>
      <c r="AD72" s="7">
        <f t="shared" si="7"/>
        <v>34</v>
      </c>
      <c r="AE72" s="7">
        <f t="shared" si="6"/>
        <v>40</v>
      </c>
      <c r="AF72" s="5">
        <f t="shared" si="10"/>
        <v>59</v>
      </c>
      <c r="AG72" s="5"/>
      <c r="AH72" s="8">
        <v>4</v>
      </c>
      <c r="AI72" s="8">
        <v>4</v>
      </c>
      <c r="AJ72" s="8">
        <v>4</v>
      </c>
      <c r="AK72" s="8" t="s">
        <v>8</v>
      </c>
      <c r="AL72" s="8" t="s">
        <v>8</v>
      </c>
      <c r="AM72" s="8">
        <v>4</v>
      </c>
      <c r="AN72" s="8">
        <v>4</v>
      </c>
      <c r="AO72" s="8">
        <v>4</v>
      </c>
      <c r="AP72" s="8">
        <v>4</v>
      </c>
      <c r="AQ72" s="8" t="s">
        <v>8</v>
      </c>
      <c r="AR72" s="8" t="s">
        <v>8</v>
      </c>
      <c r="AS72" s="8" t="s">
        <v>8</v>
      </c>
      <c r="AT72" s="8" t="s">
        <v>8</v>
      </c>
      <c r="AU72" s="8" t="s">
        <v>8</v>
      </c>
      <c r="AV72" s="8" t="s">
        <v>8</v>
      </c>
      <c r="AW72" s="8" t="s">
        <v>8</v>
      </c>
      <c r="AX72" s="8" t="s">
        <v>8</v>
      </c>
      <c r="AY72" s="8" t="s">
        <v>8</v>
      </c>
      <c r="AZ72" s="8" t="s">
        <v>8</v>
      </c>
      <c r="BA72" s="9" t="s">
        <v>8</v>
      </c>
      <c r="BB72" s="1">
        <f t="shared" si="11"/>
        <v>67</v>
      </c>
    </row>
    <row r="73" spans="2:54" x14ac:dyDescent="0.3">
      <c r="B73" s="1" t="s">
        <v>82</v>
      </c>
      <c r="C73" s="1" t="s">
        <v>17</v>
      </c>
      <c r="D73" s="1" t="s">
        <v>57</v>
      </c>
      <c r="E73" s="1" t="s">
        <v>15</v>
      </c>
      <c r="F73" s="8" t="s">
        <v>9</v>
      </c>
      <c r="G73" s="8" t="s">
        <v>9</v>
      </c>
      <c r="H73" s="8" t="s">
        <v>9</v>
      </c>
      <c r="I73" s="8" t="s">
        <v>9</v>
      </c>
      <c r="J73" s="8" t="s">
        <v>10</v>
      </c>
      <c r="K73" s="8" t="s">
        <v>10</v>
      </c>
      <c r="L73" s="8" t="s">
        <v>10</v>
      </c>
      <c r="M73" s="8" t="s">
        <v>10</v>
      </c>
      <c r="N73" s="7">
        <f t="shared" si="8"/>
        <v>12</v>
      </c>
      <c r="O73" s="8" t="s">
        <v>9</v>
      </c>
      <c r="P73" s="8" t="s">
        <v>27</v>
      </c>
      <c r="Q73" s="8" t="s">
        <v>9</v>
      </c>
      <c r="R73" s="8" t="s">
        <v>9</v>
      </c>
      <c r="S73" s="8" t="s">
        <v>11</v>
      </c>
      <c r="T73" s="7">
        <f t="shared" si="9"/>
        <v>32</v>
      </c>
      <c r="U73" s="8" t="s">
        <v>11</v>
      </c>
      <c r="V73" s="8">
        <v>3</v>
      </c>
      <c r="W73" s="8" t="s">
        <v>11</v>
      </c>
      <c r="X73" s="8" t="s">
        <v>11</v>
      </c>
      <c r="Y73" s="8">
        <v>3</v>
      </c>
      <c r="Z73" s="8">
        <v>3</v>
      </c>
      <c r="AA73" s="8" t="s">
        <v>11</v>
      </c>
      <c r="AB73" s="8">
        <v>3</v>
      </c>
      <c r="AC73" s="8" t="s">
        <v>10</v>
      </c>
      <c r="AD73" s="7">
        <f t="shared" si="7"/>
        <v>29</v>
      </c>
      <c r="AE73" s="7">
        <f t="shared" si="6"/>
        <v>41</v>
      </c>
      <c r="AF73" s="5">
        <f t="shared" si="10"/>
        <v>73</v>
      </c>
      <c r="AG73" s="5"/>
      <c r="AH73" s="8" t="s">
        <v>8</v>
      </c>
      <c r="AI73" s="8" t="s">
        <v>8</v>
      </c>
      <c r="AJ73" s="8" t="s">
        <v>8</v>
      </c>
      <c r="AK73" s="8" t="s">
        <v>8</v>
      </c>
      <c r="AL73" s="8" t="s">
        <v>8</v>
      </c>
      <c r="AM73" s="8" t="s">
        <v>8</v>
      </c>
      <c r="AN73" s="8" t="s">
        <v>8</v>
      </c>
      <c r="AO73" s="8" t="s">
        <v>8</v>
      </c>
      <c r="AP73" s="8" t="s">
        <v>8</v>
      </c>
      <c r="AQ73" s="8" t="s">
        <v>8</v>
      </c>
      <c r="AR73" s="8">
        <v>4</v>
      </c>
      <c r="AS73" s="8" t="s">
        <v>8</v>
      </c>
      <c r="AT73" s="8">
        <v>4</v>
      </c>
      <c r="AU73" s="8" t="s">
        <v>8</v>
      </c>
      <c r="AV73" s="8">
        <v>4</v>
      </c>
      <c r="AW73" s="8" t="s">
        <v>8</v>
      </c>
      <c r="AX73" s="8" t="s">
        <v>8</v>
      </c>
      <c r="AY73" s="8" t="s">
        <v>8</v>
      </c>
      <c r="AZ73" s="8" t="s">
        <v>8</v>
      </c>
      <c r="BA73" s="9" t="s">
        <v>8</v>
      </c>
      <c r="BB73" s="1">
        <f t="shared" si="11"/>
        <v>63</v>
      </c>
    </row>
    <row r="74" spans="2:54" x14ac:dyDescent="0.3">
      <c r="B74" s="1" t="s">
        <v>83</v>
      </c>
      <c r="C74" s="1" t="s">
        <v>5</v>
      </c>
      <c r="D74" s="1" t="s">
        <v>48</v>
      </c>
      <c r="E74" s="1" t="s">
        <v>15</v>
      </c>
      <c r="F74" s="8">
        <v>3</v>
      </c>
      <c r="G74" s="8">
        <v>2</v>
      </c>
      <c r="H74" s="8">
        <v>3</v>
      </c>
      <c r="I74" s="8">
        <v>2</v>
      </c>
      <c r="J74" s="8">
        <v>3</v>
      </c>
      <c r="K74" s="8">
        <v>3</v>
      </c>
      <c r="L74" s="8">
        <v>2</v>
      </c>
      <c r="M74" s="8">
        <v>2</v>
      </c>
      <c r="N74" s="7">
        <f t="shared" si="8"/>
        <v>20</v>
      </c>
      <c r="O74" s="8">
        <v>3</v>
      </c>
      <c r="P74" s="8">
        <v>3</v>
      </c>
      <c r="Q74" s="8">
        <v>3</v>
      </c>
      <c r="R74" s="8">
        <v>4</v>
      </c>
      <c r="S74" s="8">
        <v>3</v>
      </c>
      <c r="T74" s="7">
        <f t="shared" si="9"/>
        <v>16</v>
      </c>
      <c r="U74" s="8">
        <v>3</v>
      </c>
      <c r="V74" s="8">
        <v>2</v>
      </c>
      <c r="W74" s="8">
        <v>3</v>
      </c>
      <c r="X74" s="8">
        <v>2</v>
      </c>
      <c r="Y74" s="8">
        <v>2</v>
      </c>
      <c r="Z74" s="8">
        <v>3</v>
      </c>
      <c r="AA74" s="8">
        <v>3</v>
      </c>
      <c r="AB74" s="8">
        <v>2</v>
      </c>
      <c r="AC74" s="8">
        <v>2</v>
      </c>
      <c r="AD74" s="7"/>
      <c r="AE74" s="7">
        <f t="shared" si="6"/>
        <v>22</v>
      </c>
      <c r="AF74" s="5">
        <f t="shared" si="10"/>
        <v>58</v>
      </c>
      <c r="AG74" s="5"/>
      <c r="AH74" s="8" t="s">
        <v>8</v>
      </c>
      <c r="AI74" s="8" t="s">
        <v>8</v>
      </c>
      <c r="AJ74" s="8" t="s">
        <v>8</v>
      </c>
      <c r="AK74" s="8" t="s">
        <v>8</v>
      </c>
      <c r="AL74" s="8" t="s">
        <v>8</v>
      </c>
      <c r="AM74" s="8" t="s">
        <v>8</v>
      </c>
      <c r="AN74" s="8" t="s">
        <v>8</v>
      </c>
      <c r="AO74" s="8" t="s">
        <v>8</v>
      </c>
      <c r="AP74" s="8" t="s">
        <v>8</v>
      </c>
      <c r="AQ74" s="8" t="s">
        <v>8</v>
      </c>
      <c r="AR74" s="8" t="s">
        <v>8</v>
      </c>
      <c r="AS74" s="8" t="s">
        <v>8</v>
      </c>
      <c r="AT74" s="8" t="s">
        <v>8</v>
      </c>
      <c r="AU74" s="8" t="s">
        <v>8</v>
      </c>
      <c r="AV74" s="8" t="s">
        <v>8</v>
      </c>
      <c r="AW74" s="8" t="s">
        <v>8</v>
      </c>
      <c r="AX74" s="8" t="s">
        <v>8</v>
      </c>
      <c r="AY74" s="8" t="s">
        <v>8</v>
      </c>
      <c r="AZ74" s="8" t="s">
        <v>8</v>
      </c>
      <c r="BA74" s="9" t="s">
        <v>8</v>
      </c>
      <c r="BB74" s="1">
        <f t="shared" si="11"/>
        <v>60</v>
      </c>
    </row>
    <row r="75" spans="2:54" x14ac:dyDescent="0.3">
      <c r="B75" s="1" t="s">
        <v>84</v>
      </c>
      <c r="C75" s="1" t="s">
        <v>116</v>
      </c>
      <c r="D75" s="1" t="s">
        <v>57</v>
      </c>
      <c r="E75" s="1" t="s">
        <v>15</v>
      </c>
      <c r="F75" s="8">
        <v>3</v>
      </c>
      <c r="G75" s="8">
        <v>3</v>
      </c>
      <c r="H75" s="8">
        <v>2</v>
      </c>
      <c r="I75" s="8">
        <v>2</v>
      </c>
      <c r="J75" s="8">
        <v>3</v>
      </c>
      <c r="K75" s="8">
        <v>3</v>
      </c>
      <c r="L75" s="8">
        <v>2</v>
      </c>
      <c r="M75" s="8">
        <v>3</v>
      </c>
      <c r="N75" s="7">
        <f t="shared" si="8"/>
        <v>21</v>
      </c>
      <c r="O75" s="8">
        <v>2</v>
      </c>
      <c r="P75" s="8">
        <v>2</v>
      </c>
      <c r="Q75" s="8">
        <v>2</v>
      </c>
      <c r="R75" s="8">
        <v>2</v>
      </c>
      <c r="S75" s="8">
        <v>2</v>
      </c>
      <c r="T75" s="7">
        <f t="shared" si="9"/>
        <v>10</v>
      </c>
      <c r="U75" s="8">
        <v>2</v>
      </c>
      <c r="V75" s="8">
        <v>2</v>
      </c>
      <c r="W75" s="8">
        <v>2</v>
      </c>
      <c r="X75" s="8">
        <v>3</v>
      </c>
      <c r="Y75" s="8">
        <v>3</v>
      </c>
      <c r="Z75" s="8">
        <v>3</v>
      </c>
      <c r="AA75" s="8">
        <v>3</v>
      </c>
      <c r="AB75" s="8">
        <v>2</v>
      </c>
      <c r="AC75" s="8">
        <v>3</v>
      </c>
      <c r="AD75" s="7"/>
      <c r="AE75" s="7">
        <f t="shared" si="6"/>
        <v>23</v>
      </c>
      <c r="AF75" s="5">
        <f t="shared" si="10"/>
        <v>54</v>
      </c>
      <c r="AG75" s="5"/>
      <c r="AH75" s="8" t="s">
        <v>8</v>
      </c>
      <c r="AI75" s="8" t="s">
        <v>8</v>
      </c>
      <c r="AJ75" s="8" t="s">
        <v>8</v>
      </c>
      <c r="AK75" s="8" t="s">
        <v>8</v>
      </c>
      <c r="AL75" s="8" t="s">
        <v>8</v>
      </c>
      <c r="AM75" s="8" t="s">
        <v>8</v>
      </c>
      <c r="AN75" s="8" t="s">
        <v>8</v>
      </c>
      <c r="AO75" s="8" t="s">
        <v>8</v>
      </c>
      <c r="AP75" s="8" t="s">
        <v>8</v>
      </c>
      <c r="AQ75" s="8" t="s">
        <v>8</v>
      </c>
      <c r="AR75" s="8" t="s">
        <v>8</v>
      </c>
      <c r="AS75" s="8" t="s">
        <v>8</v>
      </c>
      <c r="AT75" s="8" t="s">
        <v>8</v>
      </c>
      <c r="AU75" s="8" t="s">
        <v>8</v>
      </c>
      <c r="AV75" s="8" t="s">
        <v>8</v>
      </c>
      <c r="AW75" s="8" t="s">
        <v>8</v>
      </c>
      <c r="AX75" s="8" t="s">
        <v>8</v>
      </c>
      <c r="AY75" s="8" t="s">
        <v>8</v>
      </c>
      <c r="AZ75" s="8" t="s">
        <v>8</v>
      </c>
      <c r="BA75" s="9" t="s">
        <v>8</v>
      </c>
      <c r="BB75" s="1">
        <f t="shared" si="11"/>
        <v>60</v>
      </c>
    </row>
    <row r="76" spans="2:54" x14ac:dyDescent="0.3">
      <c r="B76" s="1" t="s">
        <v>85</v>
      </c>
      <c r="C76" s="1" t="s">
        <v>116</v>
      </c>
      <c r="D76" s="1" t="s">
        <v>53</v>
      </c>
      <c r="E76" s="1" t="s">
        <v>7</v>
      </c>
      <c r="F76" s="8">
        <v>2</v>
      </c>
      <c r="G76" s="8">
        <v>2</v>
      </c>
      <c r="H76" s="8">
        <v>2</v>
      </c>
      <c r="I76" s="8">
        <v>2</v>
      </c>
      <c r="J76" s="8">
        <v>3</v>
      </c>
      <c r="K76" s="8">
        <v>3</v>
      </c>
      <c r="L76" s="8">
        <v>2</v>
      </c>
      <c r="M76" s="8">
        <v>2</v>
      </c>
      <c r="N76" s="7">
        <f t="shared" si="8"/>
        <v>18</v>
      </c>
      <c r="O76" s="8">
        <v>2</v>
      </c>
      <c r="P76" s="8">
        <v>2</v>
      </c>
      <c r="Q76" s="8">
        <v>3</v>
      </c>
      <c r="R76" s="8">
        <v>3</v>
      </c>
      <c r="S76" s="8">
        <v>3</v>
      </c>
      <c r="T76" s="7">
        <f t="shared" si="9"/>
        <v>13</v>
      </c>
      <c r="U76" s="8">
        <v>2</v>
      </c>
      <c r="V76" s="8">
        <v>2</v>
      </c>
      <c r="W76" s="8">
        <v>2</v>
      </c>
      <c r="X76" s="8">
        <v>3</v>
      </c>
      <c r="Y76" s="8">
        <v>2</v>
      </c>
      <c r="Z76" s="8">
        <v>3</v>
      </c>
      <c r="AA76" s="8">
        <v>3</v>
      </c>
      <c r="AB76" s="8">
        <v>2</v>
      </c>
      <c r="AC76" s="8">
        <v>3</v>
      </c>
      <c r="AD76" s="7"/>
      <c r="AE76" s="7">
        <f t="shared" si="6"/>
        <v>22</v>
      </c>
      <c r="AF76" s="5">
        <f t="shared" si="10"/>
        <v>53</v>
      </c>
      <c r="AG76" s="5"/>
      <c r="AH76" s="8" t="s">
        <v>8</v>
      </c>
      <c r="AI76" s="8" t="s">
        <v>8</v>
      </c>
      <c r="AJ76" s="8" t="s">
        <v>8</v>
      </c>
      <c r="AK76" s="8" t="s">
        <v>8</v>
      </c>
      <c r="AL76" s="8" t="s">
        <v>8</v>
      </c>
      <c r="AM76" s="8" t="s">
        <v>8</v>
      </c>
      <c r="AN76" s="8" t="s">
        <v>8</v>
      </c>
      <c r="AO76" s="8" t="s">
        <v>8</v>
      </c>
      <c r="AP76" s="8" t="s">
        <v>8</v>
      </c>
      <c r="AQ76" s="8" t="s">
        <v>8</v>
      </c>
      <c r="AR76" s="8" t="s">
        <v>8</v>
      </c>
      <c r="AS76" s="8" t="s">
        <v>8</v>
      </c>
      <c r="AT76" s="8" t="s">
        <v>8</v>
      </c>
      <c r="AU76" s="8" t="s">
        <v>8</v>
      </c>
      <c r="AV76" s="8" t="s">
        <v>8</v>
      </c>
      <c r="AW76" s="8" t="s">
        <v>8</v>
      </c>
      <c r="AX76" s="8" t="s">
        <v>8</v>
      </c>
      <c r="AY76" s="8" t="s">
        <v>8</v>
      </c>
      <c r="AZ76" s="8" t="s">
        <v>8</v>
      </c>
      <c r="BA76" s="9" t="s">
        <v>8</v>
      </c>
      <c r="BB76" s="1">
        <f t="shared" si="11"/>
        <v>60</v>
      </c>
    </row>
    <row r="77" spans="2:54" x14ac:dyDescent="0.3">
      <c r="B77" s="1" t="s">
        <v>86</v>
      </c>
      <c r="C77" s="1" t="s">
        <v>118</v>
      </c>
      <c r="D77" s="1" t="s">
        <v>32</v>
      </c>
      <c r="E77" s="1" t="s">
        <v>7</v>
      </c>
      <c r="F77" s="8">
        <v>2</v>
      </c>
      <c r="G77" s="8">
        <v>2</v>
      </c>
      <c r="H77" s="8">
        <v>2</v>
      </c>
      <c r="I77" s="8">
        <v>2</v>
      </c>
      <c r="J77" s="8">
        <v>2</v>
      </c>
      <c r="K77" s="8">
        <v>3</v>
      </c>
      <c r="L77" s="8">
        <v>2</v>
      </c>
      <c r="M77" s="8">
        <v>2</v>
      </c>
      <c r="N77" s="7">
        <f t="shared" si="8"/>
        <v>17</v>
      </c>
      <c r="O77" s="8">
        <v>2</v>
      </c>
      <c r="P77" s="8">
        <v>3</v>
      </c>
      <c r="Q77" s="8">
        <v>3</v>
      </c>
      <c r="R77" s="8">
        <v>2</v>
      </c>
      <c r="S77" s="8">
        <v>3</v>
      </c>
      <c r="T77" s="7">
        <f t="shared" si="9"/>
        <v>13</v>
      </c>
      <c r="U77" s="8">
        <v>2</v>
      </c>
      <c r="V77" s="8">
        <v>3</v>
      </c>
      <c r="W77" s="8">
        <v>3</v>
      </c>
      <c r="X77" s="8">
        <v>2</v>
      </c>
      <c r="Y77" s="8">
        <v>2</v>
      </c>
      <c r="Z77" s="8">
        <v>3</v>
      </c>
      <c r="AA77" s="8">
        <v>3</v>
      </c>
      <c r="AB77" s="8">
        <v>2</v>
      </c>
      <c r="AC77" s="8">
        <v>3</v>
      </c>
      <c r="AD77" s="7"/>
      <c r="AE77" s="7">
        <f t="shared" si="6"/>
        <v>23</v>
      </c>
      <c r="AF77" s="5">
        <f t="shared" si="10"/>
        <v>53</v>
      </c>
      <c r="AG77" s="5"/>
      <c r="AH77" s="8" t="s">
        <v>8</v>
      </c>
      <c r="AI77" s="8" t="s">
        <v>8</v>
      </c>
      <c r="AJ77" s="8" t="s">
        <v>8</v>
      </c>
      <c r="AK77" s="8" t="s">
        <v>8</v>
      </c>
      <c r="AL77" s="8" t="s">
        <v>8</v>
      </c>
      <c r="AM77" s="8" t="s">
        <v>8</v>
      </c>
      <c r="AN77" s="8" t="s">
        <v>8</v>
      </c>
      <c r="AO77" s="8" t="s">
        <v>8</v>
      </c>
      <c r="AP77" s="8" t="s">
        <v>8</v>
      </c>
      <c r="AQ77" s="8" t="s">
        <v>8</v>
      </c>
      <c r="AR77" s="8" t="s">
        <v>8</v>
      </c>
      <c r="AS77" s="8" t="s">
        <v>8</v>
      </c>
      <c r="AT77" s="8" t="s">
        <v>8</v>
      </c>
      <c r="AU77" s="8" t="s">
        <v>8</v>
      </c>
      <c r="AV77" s="8" t="s">
        <v>8</v>
      </c>
      <c r="AW77" s="8" t="s">
        <v>8</v>
      </c>
      <c r="AX77" s="8" t="s">
        <v>8</v>
      </c>
      <c r="AY77" s="8" t="s">
        <v>8</v>
      </c>
      <c r="AZ77" s="8" t="s">
        <v>8</v>
      </c>
      <c r="BA77" s="9" t="s">
        <v>8</v>
      </c>
      <c r="BB77" s="1">
        <f t="shared" si="11"/>
        <v>60</v>
      </c>
    </row>
    <row r="78" spans="2:54" x14ac:dyDescent="0.3">
      <c r="B78" s="1" t="s">
        <v>87</v>
      </c>
      <c r="C78" s="1" t="s">
        <v>118</v>
      </c>
      <c r="D78" s="1" t="s">
        <v>24</v>
      </c>
      <c r="E78" s="1" t="s">
        <v>15</v>
      </c>
      <c r="F78" s="8">
        <v>2</v>
      </c>
      <c r="G78" s="8">
        <v>2</v>
      </c>
      <c r="H78" s="8">
        <v>2</v>
      </c>
      <c r="I78" s="8">
        <v>2</v>
      </c>
      <c r="J78" s="8">
        <v>3</v>
      </c>
      <c r="K78" s="8">
        <v>3</v>
      </c>
      <c r="L78" s="8">
        <v>2</v>
      </c>
      <c r="M78" s="8">
        <v>2</v>
      </c>
      <c r="N78" s="7">
        <f t="shared" si="8"/>
        <v>18</v>
      </c>
      <c r="O78" s="8">
        <v>2</v>
      </c>
      <c r="P78" s="8">
        <v>3</v>
      </c>
      <c r="Q78" s="8">
        <v>3</v>
      </c>
      <c r="R78" s="8">
        <v>3</v>
      </c>
      <c r="S78" s="8">
        <v>3</v>
      </c>
      <c r="T78" s="7">
        <f t="shared" si="9"/>
        <v>14</v>
      </c>
      <c r="U78" s="8">
        <v>3</v>
      </c>
      <c r="V78" s="8">
        <v>3</v>
      </c>
      <c r="W78" s="8">
        <v>3</v>
      </c>
      <c r="X78" s="8">
        <v>2</v>
      </c>
      <c r="Y78" s="8">
        <v>2</v>
      </c>
      <c r="Z78" s="8">
        <v>3</v>
      </c>
      <c r="AA78" s="8">
        <v>3</v>
      </c>
      <c r="AB78" s="8">
        <v>2</v>
      </c>
      <c r="AC78" s="8">
        <v>3</v>
      </c>
      <c r="AD78" s="7"/>
      <c r="AE78" s="7">
        <f t="shared" si="6"/>
        <v>24</v>
      </c>
      <c r="AF78" s="5">
        <f t="shared" si="10"/>
        <v>56</v>
      </c>
      <c r="AG78" s="5"/>
      <c r="AH78" s="8" t="s">
        <v>8</v>
      </c>
      <c r="AI78" s="8" t="s">
        <v>8</v>
      </c>
      <c r="AJ78" s="8" t="s">
        <v>8</v>
      </c>
      <c r="AK78" s="8" t="s">
        <v>8</v>
      </c>
      <c r="AL78" s="8" t="s">
        <v>8</v>
      </c>
      <c r="AM78" s="8" t="s">
        <v>8</v>
      </c>
      <c r="AN78" s="8" t="s">
        <v>8</v>
      </c>
      <c r="AO78" s="8" t="s">
        <v>8</v>
      </c>
      <c r="AP78" s="8" t="s">
        <v>8</v>
      </c>
      <c r="AQ78" s="8" t="s">
        <v>8</v>
      </c>
      <c r="AR78" s="8" t="s">
        <v>8</v>
      </c>
      <c r="AS78" s="8" t="s">
        <v>8</v>
      </c>
      <c r="AT78" s="8" t="s">
        <v>8</v>
      </c>
      <c r="AU78" s="8" t="s">
        <v>8</v>
      </c>
      <c r="AV78" s="8" t="s">
        <v>8</v>
      </c>
      <c r="AW78" s="8" t="s">
        <v>8</v>
      </c>
      <c r="AX78" s="8" t="s">
        <v>8</v>
      </c>
      <c r="AY78" s="8" t="s">
        <v>8</v>
      </c>
      <c r="AZ78" s="8" t="s">
        <v>8</v>
      </c>
      <c r="BA78" s="9" t="s">
        <v>8</v>
      </c>
      <c r="BB78" s="1">
        <f t="shared" si="11"/>
        <v>60</v>
      </c>
    </row>
    <row r="79" spans="2:54" x14ac:dyDescent="0.3">
      <c r="B79" s="1" t="s">
        <v>88</v>
      </c>
      <c r="C79" s="1" t="s">
        <v>118</v>
      </c>
      <c r="D79" s="1" t="s">
        <v>53</v>
      </c>
      <c r="E79" s="1" t="s">
        <v>7</v>
      </c>
      <c r="F79" s="8">
        <v>2</v>
      </c>
      <c r="G79" s="8">
        <v>2</v>
      </c>
      <c r="H79" s="8">
        <v>2</v>
      </c>
      <c r="I79" s="8">
        <v>2</v>
      </c>
      <c r="J79" s="8">
        <v>2</v>
      </c>
      <c r="K79" s="8">
        <v>3</v>
      </c>
      <c r="L79" s="8">
        <v>2</v>
      </c>
      <c r="M79" s="8">
        <v>2</v>
      </c>
      <c r="N79" s="7">
        <f t="shared" si="8"/>
        <v>17</v>
      </c>
      <c r="O79" s="8">
        <v>3</v>
      </c>
      <c r="P79" s="8">
        <v>3</v>
      </c>
      <c r="Q79" s="8">
        <v>3</v>
      </c>
      <c r="R79" s="8">
        <v>3</v>
      </c>
      <c r="S79" s="8">
        <v>3</v>
      </c>
      <c r="T79" s="7">
        <f t="shared" si="9"/>
        <v>15</v>
      </c>
      <c r="U79" s="8">
        <v>2</v>
      </c>
      <c r="V79" s="8">
        <v>3</v>
      </c>
      <c r="W79" s="8">
        <v>3</v>
      </c>
      <c r="X79" s="8">
        <v>2</v>
      </c>
      <c r="Y79" s="8">
        <v>2</v>
      </c>
      <c r="Z79" s="8">
        <v>3</v>
      </c>
      <c r="AA79" s="8">
        <v>3</v>
      </c>
      <c r="AB79" s="8">
        <v>2</v>
      </c>
      <c r="AC79" s="8">
        <v>3</v>
      </c>
      <c r="AD79" s="7"/>
      <c r="AE79" s="7">
        <f t="shared" si="6"/>
        <v>23</v>
      </c>
      <c r="AF79" s="5">
        <f t="shared" si="10"/>
        <v>55</v>
      </c>
      <c r="AG79" s="5"/>
      <c r="AH79" s="8" t="s">
        <v>8</v>
      </c>
      <c r="AI79" s="8" t="s">
        <v>8</v>
      </c>
      <c r="AJ79" s="8" t="s">
        <v>8</v>
      </c>
      <c r="AK79" s="8" t="s">
        <v>8</v>
      </c>
      <c r="AL79" s="8" t="s">
        <v>8</v>
      </c>
      <c r="AM79" s="8" t="s">
        <v>8</v>
      </c>
      <c r="AN79" s="8" t="s">
        <v>8</v>
      </c>
      <c r="AO79" s="8" t="s">
        <v>8</v>
      </c>
      <c r="AP79" s="8" t="s">
        <v>8</v>
      </c>
      <c r="AQ79" s="8" t="s">
        <v>8</v>
      </c>
      <c r="AR79" s="8" t="s">
        <v>8</v>
      </c>
      <c r="AS79" s="8" t="s">
        <v>8</v>
      </c>
      <c r="AT79" s="8" t="s">
        <v>8</v>
      </c>
      <c r="AU79" s="8" t="s">
        <v>8</v>
      </c>
      <c r="AV79" s="8" t="s">
        <v>8</v>
      </c>
      <c r="AW79" s="8" t="s">
        <v>8</v>
      </c>
      <c r="AX79" s="8" t="s">
        <v>8</v>
      </c>
      <c r="AY79" s="8" t="s">
        <v>8</v>
      </c>
      <c r="AZ79" s="8" t="s">
        <v>8</v>
      </c>
      <c r="BA79" s="9" t="s">
        <v>8</v>
      </c>
      <c r="BB79" s="1">
        <f t="shared" si="11"/>
        <v>60</v>
      </c>
    </row>
    <row r="80" spans="2:54" x14ac:dyDescent="0.3">
      <c r="B80" s="1" t="s">
        <v>89</v>
      </c>
      <c r="C80" s="1" t="s">
        <v>118</v>
      </c>
      <c r="D80" s="1" t="s">
        <v>49</v>
      </c>
      <c r="E80" s="1" t="s">
        <v>7</v>
      </c>
      <c r="F80" s="8">
        <v>2</v>
      </c>
      <c r="G80" s="8">
        <v>2</v>
      </c>
      <c r="H80" s="8">
        <v>2</v>
      </c>
      <c r="I80" s="8">
        <v>2</v>
      </c>
      <c r="J80" s="8">
        <v>3</v>
      </c>
      <c r="K80" s="8">
        <v>3</v>
      </c>
      <c r="L80" s="8">
        <v>2</v>
      </c>
      <c r="M80" s="8">
        <v>2</v>
      </c>
      <c r="N80" s="7">
        <f t="shared" si="8"/>
        <v>18</v>
      </c>
      <c r="O80" s="8">
        <v>2</v>
      </c>
      <c r="P80" s="8">
        <v>2</v>
      </c>
      <c r="Q80" s="8">
        <v>3</v>
      </c>
      <c r="R80" s="8">
        <v>3</v>
      </c>
      <c r="S80" s="8">
        <v>3</v>
      </c>
      <c r="T80" s="7">
        <f t="shared" si="9"/>
        <v>13</v>
      </c>
      <c r="U80" s="8">
        <v>2</v>
      </c>
      <c r="V80" s="8">
        <v>3</v>
      </c>
      <c r="W80" s="8">
        <v>3</v>
      </c>
      <c r="X80" s="8">
        <v>2</v>
      </c>
      <c r="Y80" s="8">
        <v>3</v>
      </c>
      <c r="Z80" s="8">
        <v>3</v>
      </c>
      <c r="AA80" s="8">
        <v>3</v>
      </c>
      <c r="AB80" s="8">
        <v>2</v>
      </c>
      <c r="AC80" s="8">
        <v>3</v>
      </c>
      <c r="AD80" s="7"/>
      <c r="AE80" s="7">
        <f t="shared" si="6"/>
        <v>24</v>
      </c>
      <c r="AF80" s="5">
        <f t="shared" si="10"/>
        <v>55</v>
      </c>
      <c r="AG80" s="5"/>
      <c r="AH80" s="8" t="s">
        <v>8</v>
      </c>
      <c r="AI80" s="8" t="s">
        <v>8</v>
      </c>
      <c r="AJ80" s="8" t="s">
        <v>8</v>
      </c>
      <c r="AK80" s="8" t="s">
        <v>8</v>
      </c>
      <c r="AL80" s="8" t="s">
        <v>8</v>
      </c>
      <c r="AM80" s="8" t="s">
        <v>8</v>
      </c>
      <c r="AN80" s="8" t="s">
        <v>8</v>
      </c>
      <c r="AO80" s="8" t="s">
        <v>8</v>
      </c>
      <c r="AP80" s="8" t="s">
        <v>8</v>
      </c>
      <c r="AQ80" s="8" t="s">
        <v>8</v>
      </c>
      <c r="AR80" s="8" t="s">
        <v>8</v>
      </c>
      <c r="AS80" s="8" t="s">
        <v>8</v>
      </c>
      <c r="AT80" s="8" t="s">
        <v>8</v>
      </c>
      <c r="AU80" s="8" t="s">
        <v>8</v>
      </c>
      <c r="AV80" s="8" t="s">
        <v>8</v>
      </c>
      <c r="AW80" s="8" t="s">
        <v>8</v>
      </c>
      <c r="AX80" s="8" t="s">
        <v>8</v>
      </c>
      <c r="AY80" s="8" t="s">
        <v>8</v>
      </c>
      <c r="AZ80" s="8" t="s">
        <v>8</v>
      </c>
      <c r="BA80" s="9" t="s">
        <v>8</v>
      </c>
      <c r="BB80" s="1">
        <f t="shared" si="11"/>
        <v>60</v>
      </c>
    </row>
    <row r="81" spans="2:54" x14ac:dyDescent="0.3">
      <c r="B81" s="1" t="s">
        <v>90</v>
      </c>
      <c r="C81" s="1" t="s">
        <v>114</v>
      </c>
      <c r="D81" s="1" t="s">
        <v>58</v>
      </c>
      <c r="E81" s="1" t="s">
        <v>15</v>
      </c>
      <c r="F81" s="8">
        <v>2</v>
      </c>
      <c r="G81" s="8">
        <v>3</v>
      </c>
      <c r="H81" s="8">
        <v>2</v>
      </c>
      <c r="I81" s="8">
        <v>2</v>
      </c>
      <c r="J81" s="8">
        <v>3</v>
      </c>
      <c r="K81" s="8">
        <v>3</v>
      </c>
      <c r="L81" s="8">
        <v>2</v>
      </c>
      <c r="M81" s="8">
        <v>2</v>
      </c>
      <c r="N81" s="7">
        <f t="shared" si="8"/>
        <v>19</v>
      </c>
      <c r="O81" s="8">
        <v>3</v>
      </c>
      <c r="P81" s="8">
        <v>2</v>
      </c>
      <c r="Q81" s="8">
        <v>2</v>
      </c>
      <c r="R81" s="8">
        <v>3</v>
      </c>
      <c r="S81" s="8">
        <v>3</v>
      </c>
      <c r="T81" s="7">
        <f t="shared" si="9"/>
        <v>13</v>
      </c>
      <c r="U81" s="8">
        <v>3</v>
      </c>
      <c r="V81" s="8">
        <v>2</v>
      </c>
      <c r="W81" s="8">
        <v>3</v>
      </c>
      <c r="X81" s="8">
        <v>2</v>
      </c>
      <c r="Y81" s="8">
        <v>2</v>
      </c>
      <c r="Z81" s="8">
        <v>3</v>
      </c>
      <c r="AA81" s="8">
        <v>3</v>
      </c>
      <c r="AB81" s="8">
        <v>2</v>
      </c>
      <c r="AC81" s="8">
        <v>3</v>
      </c>
      <c r="AD81" s="7"/>
      <c r="AE81" s="7">
        <f t="shared" si="6"/>
        <v>23</v>
      </c>
      <c r="AF81" s="5">
        <f t="shared" si="10"/>
        <v>55</v>
      </c>
      <c r="AG81" s="5"/>
      <c r="AH81" s="8" t="s">
        <v>8</v>
      </c>
      <c r="AI81" s="8" t="s">
        <v>8</v>
      </c>
      <c r="AJ81" s="8" t="s">
        <v>8</v>
      </c>
      <c r="AK81" s="8" t="s">
        <v>8</v>
      </c>
      <c r="AL81" s="8" t="s">
        <v>8</v>
      </c>
      <c r="AM81" s="8" t="s">
        <v>8</v>
      </c>
      <c r="AN81" s="8" t="s">
        <v>8</v>
      </c>
      <c r="AO81" s="8" t="s">
        <v>8</v>
      </c>
      <c r="AP81" s="8" t="s">
        <v>8</v>
      </c>
      <c r="AQ81" s="8" t="s">
        <v>8</v>
      </c>
      <c r="AR81" s="8" t="s">
        <v>8</v>
      </c>
      <c r="AS81" s="8" t="s">
        <v>8</v>
      </c>
      <c r="AT81" s="8" t="s">
        <v>8</v>
      </c>
      <c r="AU81" s="8" t="s">
        <v>8</v>
      </c>
      <c r="AV81" s="8" t="s">
        <v>8</v>
      </c>
      <c r="AW81" s="8" t="s">
        <v>8</v>
      </c>
      <c r="AX81" s="8" t="s">
        <v>8</v>
      </c>
      <c r="AY81" s="8" t="s">
        <v>8</v>
      </c>
      <c r="AZ81" s="8" t="s">
        <v>8</v>
      </c>
      <c r="BA81" s="9" t="s">
        <v>8</v>
      </c>
      <c r="BB81" s="1">
        <f t="shared" si="11"/>
        <v>60</v>
      </c>
    </row>
    <row r="82" spans="2:54" x14ac:dyDescent="0.3">
      <c r="B82" s="1" t="s">
        <v>91</v>
      </c>
      <c r="C82" s="1" t="s">
        <v>114</v>
      </c>
      <c r="D82" s="1" t="s">
        <v>49</v>
      </c>
      <c r="E82" s="1" t="s">
        <v>15</v>
      </c>
      <c r="F82" s="8">
        <v>2</v>
      </c>
      <c r="G82" s="8">
        <v>2</v>
      </c>
      <c r="H82" s="8">
        <v>2</v>
      </c>
      <c r="I82" s="8">
        <v>2</v>
      </c>
      <c r="J82" s="8">
        <v>3</v>
      </c>
      <c r="K82" s="8">
        <v>3</v>
      </c>
      <c r="L82" s="8">
        <v>2</v>
      </c>
      <c r="M82" s="8">
        <v>2</v>
      </c>
      <c r="N82" s="7">
        <f t="shared" si="8"/>
        <v>18</v>
      </c>
      <c r="O82" s="8">
        <v>2</v>
      </c>
      <c r="P82" s="8">
        <v>3</v>
      </c>
      <c r="Q82" s="8">
        <v>3</v>
      </c>
      <c r="R82" s="8">
        <v>2</v>
      </c>
      <c r="S82" s="8">
        <v>3</v>
      </c>
      <c r="T82" s="7">
        <f t="shared" si="9"/>
        <v>13</v>
      </c>
      <c r="U82" s="8">
        <v>3</v>
      </c>
      <c r="V82" s="8">
        <v>2</v>
      </c>
      <c r="W82" s="8">
        <v>3</v>
      </c>
      <c r="X82" s="8">
        <v>2</v>
      </c>
      <c r="Y82" s="8">
        <v>2</v>
      </c>
      <c r="Z82" s="8">
        <v>3</v>
      </c>
      <c r="AA82" s="8">
        <v>3</v>
      </c>
      <c r="AB82" s="8">
        <v>2</v>
      </c>
      <c r="AC82" s="8">
        <v>2</v>
      </c>
      <c r="AD82" s="7"/>
      <c r="AE82" s="7">
        <f t="shared" si="6"/>
        <v>22</v>
      </c>
      <c r="AF82" s="5">
        <f t="shared" si="10"/>
        <v>53</v>
      </c>
      <c r="AG82" s="5"/>
      <c r="AH82" s="8" t="s">
        <v>8</v>
      </c>
      <c r="AI82" s="8" t="s">
        <v>8</v>
      </c>
      <c r="AJ82" s="8" t="s">
        <v>8</v>
      </c>
      <c r="AK82" s="8" t="s">
        <v>8</v>
      </c>
      <c r="AL82" s="8" t="s">
        <v>8</v>
      </c>
      <c r="AM82" s="8" t="s">
        <v>8</v>
      </c>
      <c r="AN82" s="8" t="s">
        <v>8</v>
      </c>
      <c r="AO82" s="8" t="s">
        <v>8</v>
      </c>
      <c r="AP82" s="8" t="s">
        <v>8</v>
      </c>
      <c r="AQ82" s="8" t="s">
        <v>8</v>
      </c>
      <c r="AR82" s="8" t="s">
        <v>8</v>
      </c>
      <c r="AS82" s="8" t="s">
        <v>8</v>
      </c>
      <c r="AT82" s="8" t="s">
        <v>8</v>
      </c>
      <c r="AU82" s="8" t="s">
        <v>8</v>
      </c>
      <c r="AV82" s="8" t="s">
        <v>8</v>
      </c>
      <c r="AW82" s="8" t="s">
        <v>8</v>
      </c>
      <c r="AX82" s="8" t="s">
        <v>8</v>
      </c>
      <c r="AY82" s="8" t="s">
        <v>8</v>
      </c>
      <c r="AZ82" s="8" t="s">
        <v>8</v>
      </c>
      <c r="BA82" s="9" t="s">
        <v>8</v>
      </c>
      <c r="BB82" s="1">
        <f t="shared" si="11"/>
        <v>60</v>
      </c>
    </row>
    <row r="83" spans="2:54" x14ac:dyDescent="0.3">
      <c r="B83" s="1" t="s">
        <v>92</v>
      </c>
      <c r="C83" s="1" t="s">
        <v>31</v>
      </c>
      <c r="D83" s="1" t="s">
        <v>48</v>
      </c>
      <c r="E83" s="1" t="s">
        <v>15</v>
      </c>
      <c r="F83" s="8">
        <v>2</v>
      </c>
      <c r="G83" s="8" t="s">
        <v>9</v>
      </c>
      <c r="H83" s="8" t="s">
        <v>9</v>
      </c>
      <c r="I83" s="8" t="s">
        <v>9</v>
      </c>
      <c r="J83" s="8" t="s">
        <v>9</v>
      </c>
      <c r="K83" s="8">
        <v>3</v>
      </c>
      <c r="L83" s="8" t="s">
        <v>9</v>
      </c>
      <c r="M83" s="8" t="s">
        <v>9</v>
      </c>
      <c r="N83" s="7">
        <f t="shared" si="8"/>
        <v>17</v>
      </c>
      <c r="O83" s="8" t="s">
        <v>10</v>
      </c>
      <c r="P83" s="8" t="s">
        <v>10</v>
      </c>
      <c r="Q83" s="8" t="s">
        <v>9</v>
      </c>
      <c r="R83" s="8" t="s">
        <v>9</v>
      </c>
      <c r="S83" s="8" t="s">
        <v>9</v>
      </c>
      <c r="T83" s="7">
        <f t="shared" si="9"/>
        <v>8</v>
      </c>
      <c r="U83" s="8">
        <f>SUM(AA91)</f>
        <v>3</v>
      </c>
      <c r="V83" s="8" t="s">
        <v>8</v>
      </c>
      <c r="W83" s="8" t="s">
        <v>8</v>
      </c>
      <c r="X83" s="8" t="s">
        <v>8</v>
      </c>
      <c r="Y83" s="8" t="s">
        <v>8</v>
      </c>
      <c r="Z83" s="8" t="s">
        <v>8</v>
      </c>
      <c r="AA83" s="8" t="s">
        <v>8</v>
      </c>
      <c r="AB83" s="8" t="s">
        <v>8</v>
      </c>
      <c r="AC83" s="8" t="s">
        <v>9</v>
      </c>
      <c r="AD83" s="7"/>
      <c r="AE83" s="7">
        <f>SUM(U83+V83+W83+X83+Y83+Z83+AA83+AB83+AC83)</f>
        <v>26</v>
      </c>
      <c r="AF83" s="5">
        <f t="shared" si="10"/>
        <v>51</v>
      </c>
      <c r="AG83" s="5"/>
      <c r="AH83" s="8" t="s">
        <v>8</v>
      </c>
      <c r="AI83" s="8" t="s">
        <v>8</v>
      </c>
      <c r="AJ83" s="8" t="s">
        <v>8</v>
      </c>
      <c r="AK83" s="8" t="s">
        <v>8</v>
      </c>
      <c r="AL83" s="8" t="s">
        <v>8</v>
      </c>
      <c r="AM83" s="8" t="s">
        <v>8</v>
      </c>
      <c r="AN83" s="8" t="s">
        <v>8</v>
      </c>
      <c r="AO83" s="8" t="s">
        <v>8</v>
      </c>
      <c r="AP83" s="8" t="s">
        <v>8</v>
      </c>
      <c r="AQ83" s="8" t="s">
        <v>8</v>
      </c>
      <c r="AR83" s="8" t="s">
        <v>8</v>
      </c>
      <c r="AS83" s="8" t="s">
        <v>8</v>
      </c>
      <c r="AT83" s="8" t="s">
        <v>8</v>
      </c>
      <c r="AU83" s="8" t="s">
        <v>8</v>
      </c>
      <c r="AV83" s="8" t="s">
        <v>8</v>
      </c>
      <c r="AW83" s="8" t="s">
        <v>8</v>
      </c>
      <c r="AX83" s="8" t="s">
        <v>8</v>
      </c>
      <c r="AY83" s="8" t="s">
        <v>8</v>
      </c>
      <c r="AZ83" s="8" t="s">
        <v>8</v>
      </c>
      <c r="BA83" s="9" t="s">
        <v>8</v>
      </c>
      <c r="BB83" s="1">
        <f t="shared" si="11"/>
        <v>60</v>
      </c>
    </row>
    <row r="84" spans="2:54" x14ac:dyDescent="0.3">
      <c r="B84" s="1" t="s">
        <v>93</v>
      </c>
      <c r="C84" s="1" t="s">
        <v>31</v>
      </c>
      <c r="D84" s="1" t="s">
        <v>51</v>
      </c>
      <c r="E84" s="1" t="s">
        <v>15</v>
      </c>
      <c r="F84" s="8">
        <v>3</v>
      </c>
      <c r="G84" s="8" t="s">
        <v>9</v>
      </c>
      <c r="H84" s="8" t="s">
        <v>8</v>
      </c>
      <c r="I84" s="8" t="s">
        <v>9</v>
      </c>
      <c r="J84" s="8" t="s">
        <v>8</v>
      </c>
      <c r="K84" s="8" t="s">
        <v>9</v>
      </c>
      <c r="L84" s="8" t="s">
        <v>8</v>
      </c>
      <c r="M84" s="8" t="s">
        <v>9</v>
      </c>
      <c r="N84" s="7">
        <f t="shared" si="8"/>
        <v>20</v>
      </c>
      <c r="O84" s="8" t="s">
        <v>9</v>
      </c>
      <c r="P84" s="8" t="s">
        <v>8</v>
      </c>
      <c r="Q84" s="8">
        <v>2</v>
      </c>
      <c r="R84" s="8" t="s">
        <v>8</v>
      </c>
      <c r="S84" s="8" t="s">
        <v>8</v>
      </c>
      <c r="T84" s="7">
        <f t="shared" si="9"/>
        <v>13</v>
      </c>
      <c r="U84" s="8">
        <v>2</v>
      </c>
      <c r="V84" s="8" t="s">
        <v>9</v>
      </c>
      <c r="W84" s="8" t="s">
        <v>8</v>
      </c>
      <c r="X84" s="8">
        <v>2</v>
      </c>
      <c r="Y84" s="8" t="s">
        <v>8</v>
      </c>
      <c r="Z84" s="8" t="s">
        <v>8</v>
      </c>
      <c r="AA84" s="8" t="s">
        <v>11</v>
      </c>
      <c r="AB84" s="8" t="s">
        <v>11</v>
      </c>
      <c r="AC84" s="8" t="s">
        <v>9</v>
      </c>
      <c r="AD84" s="7"/>
      <c r="AE84" s="7">
        <f t="shared" ref="AE84:AE104" si="12">SUM(U84+V84+W84+X84+Y84+Z84+AA84+AB84+AC84)</f>
        <v>25</v>
      </c>
      <c r="AF84" s="5">
        <f t="shared" si="10"/>
        <v>58</v>
      </c>
      <c r="AG84" s="5"/>
      <c r="AH84" s="8" t="s">
        <v>8</v>
      </c>
      <c r="AI84" s="8" t="s">
        <v>8</v>
      </c>
      <c r="AJ84" s="8" t="s">
        <v>8</v>
      </c>
      <c r="AK84" s="8" t="s">
        <v>8</v>
      </c>
      <c r="AL84" s="8" t="s">
        <v>8</v>
      </c>
      <c r="AM84" s="8" t="s">
        <v>8</v>
      </c>
      <c r="AN84" s="8" t="s">
        <v>8</v>
      </c>
      <c r="AO84" s="8" t="s">
        <v>8</v>
      </c>
      <c r="AP84" s="8" t="s">
        <v>8</v>
      </c>
      <c r="AQ84" s="8" t="s">
        <v>8</v>
      </c>
      <c r="AR84" s="8" t="s">
        <v>8</v>
      </c>
      <c r="AS84" s="8" t="s">
        <v>8</v>
      </c>
      <c r="AT84" s="8" t="s">
        <v>8</v>
      </c>
      <c r="AU84" s="8" t="s">
        <v>8</v>
      </c>
      <c r="AV84" s="8" t="s">
        <v>8</v>
      </c>
      <c r="AW84" s="8" t="s">
        <v>8</v>
      </c>
      <c r="AX84" s="8" t="s">
        <v>8</v>
      </c>
      <c r="AY84" s="8" t="s">
        <v>8</v>
      </c>
      <c r="AZ84" s="8" t="s">
        <v>8</v>
      </c>
      <c r="BA84" s="9" t="s">
        <v>8</v>
      </c>
      <c r="BB84" s="1">
        <f t="shared" si="11"/>
        <v>60</v>
      </c>
    </row>
    <row r="85" spans="2:54" x14ac:dyDescent="0.3">
      <c r="B85" s="1" t="s">
        <v>94</v>
      </c>
      <c r="C85" s="1" t="s">
        <v>116</v>
      </c>
      <c r="D85" s="1" t="s">
        <v>62</v>
      </c>
      <c r="E85" s="1" t="s">
        <v>15</v>
      </c>
      <c r="F85" s="8">
        <v>2</v>
      </c>
      <c r="G85" s="8">
        <v>2</v>
      </c>
      <c r="H85" s="8">
        <v>2</v>
      </c>
      <c r="I85" s="8">
        <v>2</v>
      </c>
      <c r="J85" s="8">
        <v>3</v>
      </c>
      <c r="K85" s="8">
        <v>3</v>
      </c>
      <c r="L85" s="8">
        <v>2</v>
      </c>
      <c r="M85" s="8">
        <v>2</v>
      </c>
      <c r="N85" s="7">
        <f t="shared" si="8"/>
        <v>18</v>
      </c>
      <c r="O85" s="8">
        <v>2</v>
      </c>
      <c r="P85" s="8">
        <v>2</v>
      </c>
      <c r="Q85" s="8">
        <v>2</v>
      </c>
      <c r="R85" s="8">
        <v>2</v>
      </c>
      <c r="S85" s="8">
        <v>2</v>
      </c>
      <c r="T85" s="7">
        <f t="shared" si="9"/>
        <v>10</v>
      </c>
      <c r="U85" s="8">
        <v>2</v>
      </c>
      <c r="V85" s="8">
        <v>2</v>
      </c>
      <c r="W85" s="8">
        <v>2</v>
      </c>
      <c r="X85" s="8">
        <v>3</v>
      </c>
      <c r="Y85" s="8">
        <v>3</v>
      </c>
      <c r="Z85" s="8">
        <v>3</v>
      </c>
      <c r="AA85" s="8">
        <v>3</v>
      </c>
      <c r="AB85" s="8">
        <v>2</v>
      </c>
      <c r="AC85" s="8">
        <v>3</v>
      </c>
      <c r="AD85" s="7"/>
      <c r="AE85" s="7">
        <f t="shared" si="12"/>
        <v>23</v>
      </c>
      <c r="AF85" s="5">
        <f t="shared" si="10"/>
        <v>51</v>
      </c>
      <c r="AG85" s="5"/>
      <c r="AH85" s="8" t="s">
        <v>8</v>
      </c>
      <c r="AI85" s="8" t="s">
        <v>8</v>
      </c>
      <c r="AJ85" s="8" t="s">
        <v>8</v>
      </c>
      <c r="AK85" s="8" t="s">
        <v>8</v>
      </c>
      <c r="AL85" s="8" t="s">
        <v>8</v>
      </c>
      <c r="AM85" s="8" t="s">
        <v>8</v>
      </c>
      <c r="AN85" s="8" t="s">
        <v>8</v>
      </c>
      <c r="AO85" s="8" t="s">
        <v>8</v>
      </c>
      <c r="AP85" s="8" t="s">
        <v>8</v>
      </c>
      <c r="AQ85" s="8" t="s">
        <v>8</v>
      </c>
      <c r="AR85" s="8" t="s">
        <v>8</v>
      </c>
      <c r="AS85" s="8" t="s">
        <v>8</v>
      </c>
      <c r="AT85" s="8" t="s">
        <v>8</v>
      </c>
      <c r="AU85" s="8" t="s">
        <v>8</v>
      </c>
      <c r="AV85" s="8" t="s">
        <v>8</v>
      </c>
      <c r="AW85" s="8" t="s">
        <v>8</v>
      </c>
      <c r="AX85" s="8" t="s">
        <v>8</v>
      </c>
      <c r="AY85" s="8" t="s">
        <v>8</v>
      </c>
      <c r="AZ85" s="8" t="s">
        <v>8</v>
      </c>
      <c r="BA85" s="9" t="s">
        <v>8</v>
      </c>
      <c r="BB85" s="1">
        <f t="shared" si="11"/>
        <v>60</v>
      </c>
    </row>
    <row r="86" spans="2:54" x14ac:dyDescent="0.3">
      <c r="B86" s="1" t="s">
        <v>95</v>
      </c>
      <c r="C86" s="1" t="s">
        <v>116</v>
      </c>
      <c r="D86" s="1" t="s">
        <v>54</v>
      </c>
      <c r="E86" s="1" t="s">
        <v>7</v>
      </c>
      <c r="F86" s="8">
        <v>2</v>
      </c>
      <c r="G86" s="8">
        <v>2</v>
      </c>
      <c r="H86" s="8">
        <v>2</v>
      </c>
      <c r="I86" s="8">
        <v>2</v>
      </c>
      <c r="J86" s="8">
        <v>3</v>
      </c>
      <c r="K86" s="8">
        <v>3</v>
      </c>
      <c r="L86" s="8">
        <v>2</v>
      </c>
      <c r="M86" s="8">
        <v>2</v>
      </c>
      <c r="N86" s="7">
        <f t="shared" si="8"/>
        <v>18</v>
      </c>
      <c r="O86" s="8">
        <v>2</v>
      </c>
      <c r="P86" s="8">
        <v>2</v>
      </c>
      <c r="Q86" s="8">
        <v>3</v>
      </c>
      <c r="R86" s="8">
        <v>3</v>
      </c>
      <c r="S86" s="8">
        <v>3</v>
      </c>
      <c r="T86" s="7">
        <f t="shared" si="9"/>
        <v>13</v>
      </c>
      <c r="U86" s="8">
        <v>2</v>
      </c>
      <c r="V86" s="8">
        <v>2</v>
      </c>
      <c r="W86" s="8">
        <v>2</v>
      </c>
      <c r="X86" s="8">
        <v>3</v>
      </c>
      <c r="Y86" s="8">
        <v>2</v>
      </c>
      <c r="Z86" s="8">
        <v>3</v>
      </c>
      <c r="AA86" s="8">
        <v>3</v>
      </c>
      <c r="AB86" s="8">
        <v>2</v>
      </c>
      <c r="AC86" s="8">
        <v>3</v>
      </c>
      <c r="AD86" s="7"/>
      <c r="AE86" s="7">
        <f t="shared" si="12"/>
        <v>22</v>
      </c>
      <c r="AF86" s="5">
        <f t="shared" si="10"/>
        <v>53</v>
      </c>
      <c r="AG86" s="5"/>
      <c r="AH86" s="8">
        <v>4</v>
      </c>
      <c r="AI86" s="8">
        <v>4</v>
      </c>
      <c r="AJ86" s="8">
        <v>4</v>
      </c>
      <c r="AK86" s="8" t="s">
        <v>8</v>
      </c>
      <c r="AL86" s="8" t="s">
        <v>8</v>
      </c>
      <c r="AM86" s="8">
        <v>4</v>
      </c>
      <c r="AN86" s="8">
        <v>4</v>
      </c>
      <c r="AO86" s="8">
        <v>4</v>
      </c>
      <c r="AP86" s="8">
        <v>4</v>
      </c>
      <c r="AQ86" s="8" t="s">
        <v>8</v>
      </c>
      <c r="AR86" s="8" t="s">
        <v>8</v>
      </c>
      <c r="AS86" s="8" t="s">
        <v>8</v>
      </c>
      <c r="AT86" s="8" t="s">
        <v>8</v>
      </c>
      <c r="AU86" s="8" t="s">
        <v>8</v>
      </c>
      <c r="AV86" s="8" t="s">
        <v>8</v>
      </c>
      <c r="AW86" s="8" t="s">
        <v>8</v>
      </c>
      <c r="AX86" s="8" t="s">
        <v>8</v>
      </c>
      <c r="AY86" s="8" t="s">
        <v>8</v>
      </c>
      <c r="AZ86" s="8" t="s">
        <v>8</v>
      </c>
      <c r="BA86" s="9" t="s">
        <v>8</v>
      </c>
      <c r="BB86" s="1">
        <f t="shared" si="11"/>
        <v>67</v>
      </c>
    </row>
    <row r="87" spans="2:54" x14ac:dyDescent="0.3">
      <c r="B87" s="1" t="s">
        <v>96</v>
      </c>
      <c r="C87" s="1" t="s">
        <v>31</v>
      </c>
      <c r="D87" s="1" t="s">
        <v>14</v>
      </c>
      <c r="E87" s="1" t="s">
        <v>15</v>
      </c>
      <c r="F87" s="8">
        <v>2</v>
      </c>
      <c r="G87" s="8">
        <v>3</v>
      </c>
      <c r="H87" s="8">
        <v>2</v>
      </c>
      <c r="I87" s="8">
        <v>2</v>
      </c>
      <c r="J87" s="8">
        <v>3</v>
      </c>
      <c r="K87" s="8">
        <v>3</v>
      </c>
      <c r="L87" s="8">
        <v>2</v>
      </c>
      <c r="M87" s="8">
        <v>2</v>
      </c>
      <c r="N87" s="7">
        <f t="shared" si="8"/>
        <v>19</v>
      </c>
      <c r="O87" s="8">
        <v>2</v>
      </c>
      <c r="P87" s="8">
        <v>3</v>
      </c>
      <c r="Q87" s="8">
        <v>3</v>
      </c>
      <c r="R87" s="8">
        <v>3</v>
      </c>
      <c r="S87" s="8">
        <v>3</v>
      </c>
      <c r="T87" s="7">
        <f t="shared" si="9"/>
        <v>14</v>
      </c>
      <c r="U87" s="8">
        <v>2</v>
      </c>
      <c r="V87" s="8">
        <v>3</v>
      </c>
      <c r="W87" s="8">
        <v>3</v>
      </c>
      <c r="X87" s="8">
        <v>2</v>
      </c>
      <c r="Y87" s="8">
        <v>2</v>
      </c>
      <c r="Z87" s="8">
        <v>3</v>
      </c>
      <c r="AA87" s="8">
        <v>3</v>
      </c>
      <c r="AB87" s="8">
        <v>2</v>
      </c>
      <c r="AC87" s="8">
        <v>3</v>
      </c>
      <c r="AD87" s="7"/>
      <c r="AE87" s="7">
        <f t="shared" si="12"/>
        <v>23</v>
      </c>
      <c r="AF87" s="5">
        <f t="shared" si="10"/>
        <v>56</v>
      </c>
      <c r="AG87" s="5"/>
      <c r="AH87" s="8" t="s">
        <v>8</v>
      </c>
      <c r="AI87" s="8" t="s">
        <v>8</v>
      </c>
      <c r="AJ87" s="8" t="s">
        <v>8</v>
      </c>
      <c r="AK87" s="8" t="s">
        <v>8</v>
      </c>
      <c r="AL87" s="8" t="s">
        <v>8</v>
      </c>
      <c r="AM87" s="8" t="s">
        <v>8</v>
      </c>
      <c r="AN87" s="8" t="s">
        <v>8</v>
      </c>
      <c r="AO87" s="8" t="s">
        <v>8</v>
      </c>
      <c r="AP87" s="8" t="s">
        <v>8</v>
      </c>
      <c r="AQ87" s="8" t="s">
        <v>8</v>
      </c>
      <c r="AR87" s="8">
        <v>4</v>
      </c>
      <c r="AS87" s="8" t="s">
        <v>8</v>
      </c>
      <c r="AT87" s="8">
        <v>4</v>
      </c>
      <c r="AU87" s="8" t="s">
        <v>8</v>
      </c>
      <c r="AV87" s="8">
        <v>4</v>
      </c>
      <c r="AW87" s="8" t="s">
        <v>8</v>
      </c>
      <c r="AX87" s="8" t="s">
        <v>8</v>
      </c>
      <c r="AY87" s="8" t="s">
        <v>8</v>
      </c>
      <c r="AZ87" s="8" t="s">
        <v>8</v>
      </c>
      <c r="BA87" s="9" t="s">
        <v>8</v>
      </c>
      <c r="BB87" s="1">
        <f t="shared" si="11"/>
        <v>63</v>
      </c>
    </row>
    <row r="88" spans="2:54" x14ac:dyDescent="0.3">
      <c r="B88" s="1" t="s">
        <v>97</v>
      </c>
      <c r="C88" s="1" t="s">
        <v>31</v>
      </c>
      <c r="D88" s="1" t="s">
        <v>47</v>
      </c>
      <c r="E88" s="1" t="s">
        <v>7</v>
      </c>
      <c r="F88" s="8">
        <v>3</v>
      </c>
      <c r="G88" s="8">
        <v>2</v>
      </c>
      <c r="H88" s="8">
        <v>2</v>
      </c>
      <c r="I88" s="8">
        <v>2</v>
      </c>
      <c r="J88" s="8">
        <v>3</v>
      </c>
      <c r="K88" s="8">
        <v>3</v>
      </c>
      <c r="L88" s="8">
        <v>2</v>
      </c>
      <c r="M88" s="8">
        <v>2</v>
      </c>
      <c r="N88" s="7">
        <f t="shared" si="8"/>
        <v>19</v>
      </c>
      <c r="O88" s="8">
        <v>2</v>
      </c>
      <c r="P88" s="8">
        <v>3</v>
      </c>
      <c r="Q88" s="8">
        <v>2</v>
      </c>
      <c r="R88" s="8">
        <v>3</v>
      </c>
      <c r="S88" s="8">
        <v>3</v>
      </c>
      <c r="T88" s="7">
        <f t="shared" si="9"/>
        <v>13</v>
      </c>
      <c r="U88" s="8">
        <v>3</v>
      </c>
      <c r="V88" s="8">
        <v>3</v>
      </c>
      <c r="W88" s="8">
        <v>2</v>
      </c>
      <c r="X88" s="8">
        <v>2</v>
      </c>
      <c r="Y88" s="8">
        <v>2</v>
      </c>
      <c r="Z88" s="8">
        <v>2</v>
      </c>
      <c r="AA88" s="8">
        <v>3</v>
      </c>
      <c r="AB88" s="8">
        <v>2</v>
      </c>
      <c r="AC88" s="8">
        <v>3</v>
      </c>
      <c r="AD88" s="7"/>
      <c r="AE88" s="7">
        <f t="shared" si="12"/>
        <v>22</v>
      </c>
      <c r="AF88" s="5">
        <f t="shared" si="10"/>
        <v>54</v>
      </c>
      <c r="AG88" s="5"/>
      <c r="AH88" s="8" t="s">
        <v>8</v>
      </c>
      <c r="AI88" s="8" t="s">
        <v>8</v>
      </c>
      <c r="AJ88" s="8" t="s">
        <v>8</v>
      </c>
      <c r="AK88" s="8" t="s">
        <v>8</v>
      </c>
      <c r="AL88" s="8" t="s">
        <v>8</v>
      </c>
      <c r="AM88" s="8" t="s">
        <v>8</v>
      </c>
      <c r="AN88" s="8" t="s">
        <v>8</v>
      </c>
      <c r="AO88" s="8" t="s">
        <v>8</v>
      </c>
      <c r="AP88" s="8" t="s">
        <v>8</v>
      </c>
      <c r="AQ88" s="8" t="s">
        <v>8</v>
      </c>
      <c r="AR88" s="8" t="s">
        <v>8</v>
      </c>
      <c r="AS88" s="8" t="s">
        <v>8</v>
      </c>
      <c r="AT88" s="8" t="s">
        <v>8</v>
      </c>
      <c r="AU88" s="8" t="s">
        <v>8</v>
      </c>
      <c r="AV88" s="8" t="s">
        <v>8</v>
      </c>
      <c r="AW88" s="8" t="s">
        <v>8</v>
      </c>
      <c r="AX88" s="8" t="s">
        <v>8</v>
      </c>
      <c r="AY88" s="8" t="s">
        <v>8</v>
      </c>
      <c r="AZ88" s="8" t="s">
        <v>8</v>
      </c>
      <c r="BA88" s="9" t="s">
        <v>8</v>
      </c>
      <c r="BB88" s="1">
        <f t="shared" si="11"/>
        <v>60</v>
      </c>
    </row>
    <row r="89" spans="2:54" x14ac:dyDescent="0.3">
      <c r="B89" s="1" t="s">
        <v>98</v>
      </c>
      <c r="C89" s="1" t="s">
        <v>13</v>
      </c>
      <c r="D89" s="1" t="s">
        <v>18</v>
      </c>
      <c r="E89" s="1" t="s">
        <v>15</v>
      </c>
      <c r="F89" s="8">
        <v>2</v>
      </c>
      <c r="G89" s="8">
        <v>2</v>
      </c>
      <c r="H89" s="8">
        <v>3</v>
      </c>
      <c r="I89" s="8">
        <v>2</v>
      </c>
      <c r="J89" s="8">
        <v>3</v>
      </c>
      <c r="K89" s="8">
        <v>2</v>
      </c>
      <c r="L89" s="8">
        <v>2</v>
      </c>
      <c r="M89" s="8">
        <v>2</v>
      </c>
      <c r="N89" s="7">
        <f t="shared" si="8"/>
        <v>18</v>
      </c>
      <c r="O89" s="8">
        <v>3</v>
      </c>
      <c r="P89" s="8">
        <v>3</v>
      </c>
      <c r="Q89" s="8">
        <v>3</v>
      </c>
      <c r="R89" s="8">
        <v>2</v>
      </c>
      <c r="S89" s="8">
        <v>3</v>
      </c>
      <c r="T89" s="7">
        <f t="shared" si="9"/>
        <v>14</v>
      </c>
      <c r="U89" s="8">
        <v>2</v>
      </c>
      <c r="V89" s="8">
        <v>3</v>
      </c>
      <c r="W89" s="8">
        <v>3</v>
      </c>
      <c r="X89" s="8">
        <v>2</v>
      </c>
      <c r="Y89" s="8">
        <v>2</v>
      </c>
      <c r="Z89" s="8">
        <v>3</v>
      </c>
      <c r="AA89" s="8">
        <v>3</v>
      </c>
      <c r="AB89" s="8">
        <v>2</v>
      </c>
      <c r="AC89" s="8">
        <v>3</v>
      </c>
      <c r="AD89" s="7"/>
      <c r="AE89" s="7">
        <f t="shared" si="12"/>
        <v>23</v>
      </c>
      <c r="AF89" s="5">
        <f t="shared" si="10"/>
        <v>55</v>
      </c>
      <c r="AG89" s="5"/>
      <c r="AH89" s="8" t="s">
        <v>8</v>
      </c>
      <c r="AI89" s="8" t="s">
        <v>8</v>
      </c>
      <c r="AJ89" s="8" t="s">
        <v>8</v>
      </c>
      <c r="AK89" s="8" t="s">
        <v>8</v>
      </c>
      <c r="AL89" s="8" t="s">
        <v>8</v>
      </c>
      <c r="AM89" s="8" t="s">
        <v>8</v>
      </c>
      <c r="AN89" s="8" t="s">
        <v>8</v>
      </c>
      <c r="AO89" s="8" t="s">
        <v>8</v>
      </c>
      <c r="AP89" s="8" t="s">
        <v>8</v>
      </c>
      <c r="AQ89" s="8" t="s">
        <v>8</v>
      </c>
      <c r="AR89" s="8" t="s">
        <v>8</v>
      </c>
      <c r="AS89" s="8" t="s">
        <v>8</v>
      </c>
      <c r="AT89" s="8" t="s">
        <v>8</v>
      </c>
      <c r="AU89" s="8" t="s">
        <v>8</v>
      </c>
      <c r="AV89" s="8" t="s">
        <v>8</v>
      </c>
      <c r="AW89" s="8" t="s">
        <v>8</v>
      </c>
      <c r="AX89" s="8" t="s">
        <v>8</v>
      </c>
      <c r="AY89" s="8" t="s">
        <v>8</v>
      </c>
      <c r="AZ89" s="8" t="s">
        <v>8</v>
      </c>
      <c r="BA89" s="9" t="s">
        <v>8</v>
      </c>
      <c r="BB89" s="1">
        <f t="shared" si="11"/>
        <v>60</v>
      </c>
    </row>
    <row r="90" spans="2:54" x14ac:dyDescent="0.3">
      <c r="B90" s="1" t="s">
        <v>99</v>
      </c>
      <c r="C90" s="1" t="s">
        <v>13</v>
      </c>
      <c r="D90" s="1" t="s">
        <v>46</v>
      </c>
      <c r="E90" s="1" t="s">
        <v>15</v>
      </c>
      <c r="F90" s="8">
        <v>2</v>
      </c>
      <c r="G90" s="8">
        <v>2</v>
      </c>
      <c r="H90" s="8">
        <v>2</v>
      </c>
      <c r="I90" s="8">
        <v>2</v>
      </c>
      <c r="J90" s="8">
        <v>3</v>
      </c>
      <c r="K90" s="8">
        <v>3</v>
      </c>
      <c r="L90" s="8">
        <v>2</v>
      </c>
      <c r="M90" s="8">
        <v>2</v>
      </c>
      <c r="N90" s="7">
        <f t="shared" si="8"/>
        <v>18</v>
      </c>
      <c r="O90" s="8">
        <v>2</v>
      </c>
      <c r="P90" s="8">
        <v>2</v>
      </c>
      <c r="Q90" s="8">
        <v>3</v>
      </c>
      <c r="R90" s="8">
        <v>3</v>
      </c>
      <c r="S90" s="8">
        <v>3</v>
      </c>
      <c r="T90" s="7">
        <f t="shared" si="9"/>
        <v>13</v>
      </c>
      <c r="U90" s="8">
        <v>2</v>
      </c>
      <c r="V90" s="8">
        <v>2</v>
      </c>
      <c r="W90" s="8">
        <v>3</v>
      </c>
      <c r="X90" s="8">
        <v>2</v>
      </c>
      <c r="Y90" s="8">
        <v>3</v>
      </c>
      <c r="Z90" s="8">
        <v>3</v>
      </c>
      <c r="AA90" s="8">
        <v>3</v>
      </c>
      <c r="AB90" s="8">
        <v>2</v>
      </c>
      <c r="AC90" s="8">
        <v>3</v>
      </c>
      <c r="AD90" s="7"/>
      <c r="AE90" s="7">
        <f t="shared" si="12"/>
        <v>23</v>
      </c>
      <c r="AF90" s="5">
        <f t="shared" si="10"/>
        <v>54</v>
      </c>
      <c r="AG90" s="5"/>
      <c r="AH90" s="8" t="s">
        <v>8</v>
      </c>
      <c r="AI90" s="8" t="s">
        <v>8</v>
      </c>
      <c r="AJ90" s="8" t="s">
        <v>8</v>
      </c>
      <c r="AK90" s="8" t="s">
        <v>8</v>
      </c>
      <c r="AL90" s="8" t="s">
        <v>8</v>
      </c>
      <c r="AM90" s="8" t="s">
        <v>8</v>
      </c>
      <c r="AN90" s="8" t="s">
        <v>8</v>
      </c>
      <c r="AO90" s="8" t="s">
        <v>8</v>
      </c>
      <c r="AP90" s="8" t="s">
        <v>8</v>
      </c>
      <c r="AQ90" s="8" t="s">
        <v>8</v>
      </c>
      <c r="AR90" s="8" t="s">
        <v>8</v>
      </c>
      <c r="AS90" s="8" t="s">
        <v>8</v>
      </c>
      <c r="AT90" s="8" t="s">
        <v>8</v>
      </c>
      <c r="AU90" s="8" t="s">
        <v>8</v>
      </c>
      <c r="AV90" s="8" t="s">
        <v>8</v>
      </c>
      <c r="AW90" s="8" t="s">
        <v>8</v>
      </c>
      <c r="AX90" s="8" t="s">
        <v>8</v>
      </c>
      <c r="AY90" s="8" t="s">
        <v>8</v>
      </c>
      <c r="AZ90" s="8" t="s">
        <v>8</v>
      </c>
      <c r="BA90" s="9" t="s">
        <v>8</v>
      </c>
      <c r="BB90" s="1">
        <f t="shared" si="11"/>
        <v>60</v>
      </c>
    </row>
    <row r="91" spans="2:54" x14ac:dyDescent="0.3">
      <c r="B91" s="1" t="s">
        <v>100</v>
      </c>
      <c r="C91" s="1" t="s">
        <v>13</v>
      </c>
      <c r="D91" s="1" t="s">
        <v>48</v>
      </c>
      <c r="E91" s="1" t="s">
        <v>15</v>
      </c>
      <c r="F91" s="8">
        <v>2</v>
      </c>
      <c r="G91" s="8">
        <v>2</v>
      </c>
      <c r="H91" s="8">
        <v>2</v>
      </c>
      <c r="I91" s="8">
        <v>2</v>
      </c>
      <c r="J91" s="8">
        <v>3</v>
      </c>
      <c r="K91" s="8">
        <v>2</v>
      </c>
      <c r="L91" s="8">
        <v>2</v>
      </c>
      <c r="M91" s="8">
        <v>2</v>
      </c>
      <c r="N91" s="7">
        <f t="shared" si="8"/>
        <v>17</v>
      </c>
      <c r="O91" s="8">
        <v>3</v>
      </c>
      <c r="P91" s="8">
        <v>2</v>
      </c>
      <c r="Q91" s="8">
        <v>3</v>
      </c>
      <c r="R91" s="8">
        <v>3</v>
      </c>
      <c r="S91" s="8">
        <v>3</v>
      </c>
      <c r="T91" s="7">
        <f t="shared" si="9"/>
        <v>14</v>
      </c>
      <c r="U91" s="8">
        <v>3</v>
      </c>
      <c r="V91" s="8">
        <v>3</v>
      </c>
      <c r="W91" s="8">
        <v>3</v>
      </c>
      <c r="X91" s="8">
        <v>2</v>
      </c>
      <c r="Y91" s="8">
        <v>2</v>
      </c>
      <c r="Z91" s="8">
        <v>3</v>
      </c>
      <c r="AA91" s="8">
        <v>3</v>
      </c>
      <c r="AB91" s="8">
        <v>2</v>
      </c>
      <c r="AC91" s="8">
        <v>3</v>
      </c>
      <c r="AD91" s="7"/>
      <c r="AE91" s="7">
        <f t="shared" si="12"/>
        <v>24</v>
      </c>
      <c r="AF91" s="5">
        <f t="shared" si="10"/>
        <v>55</v>
      </c>
      <c r="AG91" s="5"/>
      <c r="AH91" s="8" t="s">
        <v>8</v>
      </c>
      <c r="AI91" s="8" t="s">
        <v>8</v>
      </c>
      <c r="AJ91" s="8" t="s">
        <v>8</v>
      </c>
      <c r="AK91" s="8" t="s">
        <v>8</v>
      </c>
      <c r="AL91" s="8" t="s">
        <v>8</v>
      </c>
      <c r="AM91" s="8" t="s">
        <v>8</v>
      </c>
      <c r="AN91" s="8" t="s">
        <v>8</v>
      </c>
      <c r="AO91" s="8" t="s">
        <v>8</v>
      </c>
      <c r="AP91" s="8" t="s">
        <v>8</v>
      </c>
      <c r="AQ91" s="8" t="s">
        <v>8</v>
      </c>
      <c r="AR91" s="8" t="s">
        <v>8</v>
      </c>
      <c r="AS91" s="8" t="s">
        <v>8</v>
      </c>
      <c r="AT91" s="8" t="s">
        <v>8</v>
      </c>
      <c r="AU91" s="8" t="s">
        <v>8</v>
      </c>
      <c r="AV91" s="8" t="s">
        <v>8</v>
      </c>
      <c r="AW91" s="8" t="s">
        <v>8</v>
      </c>
      <c r="AX91" s="8" t="s">
        <v>8</v>
      </c>
      <c r="AY91" s="8" t="s">
        <v>8</v>
      </c>
      <c r="AZ91" s="8" t="s">
        <v>8</v>
      </c>
      <c r="BA91" s="9" t="s">
        <v>8</v>
      </c>
      <c r="BB91" s="1">
        <f t="shared" si="11"/>
        <v>60</v>
      </c>
    </row>
    <row r="92" spans="2:54" x14ac:dyDescent="0.3">
      <c r="B92" s="1" t="s">
        <v>101</v>
      </c>
      <c r="C92" s="1" t="s">
        <v>31</v>
      </c>
      <c r="D92" s="1" t="s">
        <v>48</v>
      </c>
      <c r="E92" s="1" t="s">
        <v>7</v>
      </c>
      <c r="F92" s="8">
        <v>2</v>
      </c>
      <c r="G92" s="8">
        <v>2</v>
      </c>
      <c r="H92" s="8">
        <v>2</v>
      </c>
      <c r="I92" s="8">
        <v>2</v>
      </c>
      <c r="J92" s="8">
        <v>3</v>
      </c>
      <c r="K92" s="8">
        <v>3</v>
      </c>
      <c r="L92" s="8">
        <v>2</v>
      </c>
      <c r="M92" s="8">
        <v>2</v>
      </c>
      <c r="N92" s="7">
        <f t="shared" si="8"/>
        <v>18</v>
      </c>
      <c r="O92" s="8">
        <v>2</v>
      </c>
      <c r="P92" s="8">
        <v>3</v>
      </c>
      <c r="Q92" s="8">
        <v>3</v>
      </c>
      <c r="R92" s="8">
        <v>2</v>
      </c>
      <c r="S92" s="8">
        <v>3</v>
      </c>
      <c r="T92" s="7">
        <f t="shared" si="9"/>
        <v>13</v>
      </c>
      <c r="U92" s="8">
        <v>3</v>
      </c>
      <c r="V92" s="8">
        <v>3</v>
      </c>
      <c r="W92" s="8">
        <v>3</v>
      </c>
      <c r="X92" s="8">
        <v>2</v>
      </c>
      <c r="Y92" s="8">
        <v>2</v>
      </c>
      <c r="Z92" s="8">
        <v>2</v>
      </c>
      <c r="AA92" s="8">
        <v>3</v>
      </c>
      <c r="AB92" s="8">
        <v>2</v>
      </c>
      <c r="AC92" s="8">
        <v>2</v>
      </c>
      <c r="AD92" s="7"/>
      <c r="AE92" s="7">
        <f t="shared" si="12"/>
        <v>22</v>
      </c>
      <c r="AF92" s="5">
        <f t="shared" si="10"/>
        <v>53</v>
      </c>
      <c r="AG92" s="5"/>
      <c r="AH92" s="8" t="s">
        <v>8</v>
      </c>
      <c r="AI92" s="8" t="s">
        <v>8</v>
      </c>
      <c r="AJ92" s="8" t="s">
        <v>8</v>
      </c>
      <c r="AK92" s="8" t="s">
        <v>8</v>
      </c>
      <c r="AL92" s="8" t="s">
        <v>8</v>
      </c>
      <c r="AM92" s="8" t="s">
        <v>8</v>
      </c>
      <c r="AN92" s="8" t="s">
        <v>8</v>
      </c>
      <c r="AO92" s="8" t="s">
        <v>8</v>
      </c>
      <c r="AP92" s="8" t="s">
        <v>8</v>
      </c>
      <c r="AQ92" s="8" t="s">
        <v>8</v>
      </c>
      <c r="AR92" s="8" t="s">
        <v>8</v>
      </c>
      <c r="AS92" s="8" t="s">
        <v>8</v>
      </c>
      <c r="AT92" s="8" t="s">
        <v>8</v>
      </c>
      <c r="AU92" s="8" t="s">
        <v>8</v>
      </c>
      <c r="AV92" s="8" t="s">
        <v>8</v>
      </c>
      <c r="AW92" s="8" t="s">
        <v>8</v>
      </c>
      <c r="AX92" s="8" t="s">
        <v>8</v>
      </c>
      <c r="AY92" s="8" t="s">
        <v>8</v>
      </c>
      <c r="AZ92" s="8" t="s">
        <v>8</v>
      </c>
      <c r="BA92" s="9" t="s">
        <v>8</v>
      </c>
      <c r="BB92" s="1">
        <f t="shared" si="11"/>
        <v>60</v>
      </c>
    </row>
    <row r="93" spans="2:54" x14ac:dyDescent="0.3">
      <c r="B93" s="1" t="s">
        <v>102</v>
      </c>
      <c r="C93" s="1" t="s">
        <v>31</v>
      </c>
      <c r="D93" s="1" t="s">
        <v>49</v>
      </c>
      <c r="E93" s="1" t="s">
        <v>15</v>
      </c>
      <c r="F93" s="8">
        <v>2</v>
      </c>
      <c r="G93" s="8" t="s">
        <v>9</v>
      </c>
      <c r="H93" s="8" t="s">
        <v>9</v>
      </c>
      <c r="I93" s="8" t="s">
        <v>9</v>
      </c>
      <c r="J93" s="8" t="s">
        <v>9</v>
      </c>
      <c r="K93" s="8">
        <v>3</v>
      </c>
      <c r="L93" s="8" t="s">
        <v>9</v>
      </c>
      <c r="M93" s="8" t="s">
        <v>9</v>
      </c>
      <c r="N93" s="7">
        <f t="shared" si="8"/>
        <v>17</v>
      </c>
      <c r="O93" s="8" t="s">
        <v>10</v>
      </c>
      <c r="P93" s="8" t="s">
        <v>10</v>
      </c>
      <c r="Q93" s="8" t="s">
        <v>9</v>
      </c>
      <c r="R93" s="8" t="s">
        <v>9</v>
      </c>
      <c r="S93" s="8" t="s">
        <v>9</v>
      </c>
      <c r="T93" s="7">
        <f t="shared" si="9"/>
        <v>8</v>
      </c>
      <c r="U93" s="8" t="s">
        <v>8</v>
      </c>
      <c r="V93" s="8" t="s">
        <v>8</v>
      </c>
      <c r="W93" s="8" t="s">
        <v>8</v>
      </c>
      <c r="X93" s="8" t="s">
        <v>8</v>
      </c>
      <c r="Y93" s="8" t="s">
        <v>8</v>
      </c>
      <c r="Z93" s="8" t="s">
        <v>8</v>
      </c>
      <c r="AA93" s="8" t="s">
        <v>8</v>
      </c>
      <c r="AB93" s="8" t="s">
        <v>8</v>
      </c>
      <c r="AC93" s="8" t="s">
        <v>9</v>
      </c>
      <c r="AE93" s="7">
        <f t="shared" si="12"/>
        <v>26</v>
      </c>
      <c r="AF93" s="5">
        <f t="shared" si="10"/>
        <v>51</v>
      </c>
      <c r="AH93" s="8" t="s">
        <v>8</v>
      </c>
      <c r="AI93" s="8" t="s">
        <v>8</v>
      </c>
      <c r="AJ93" s="8" t="s">
        <v>8</v>
      </c>
      <c r="AK93" s="8" t="s">
        <v>8</v>
      </c>
      <c r="AL93" s="8" t="s">
        <v>8</v>
      </c>
      <c r="AM93" s="8" t="s">
        <v>8</v>
      </c>
      <c r="AN93" s="8" t="s">
        <v>8</v>
      </c>
      <c r="AO93" s="8" t="s">
        <v>8</v>
      </c>
      <c r="AP93" s="8" t="s">
        <v>8</v>
      </c>
      <c r="AQ93" s="8" t="s">
        <v>8</v>
      </c>
      <c r="AR93" s="8" t="s">
        <v>8</v>
      </c>
      <c r="AS93" s="8" t="s">
        <v>8</v>
      </c>
      <c r="AT93" s="8" t="s">
        <v>8</v>
      </c>
      <c r="AU93" s="8" t="s">
        <v>8</v>
      </c>
      <c r="AV93" s="8" t="s">
        <v>8</v>
      </c>
      <c r="AW93" s="8" t="s">
        <v>8</v>
      </c>
      <c r="AX93" s="8" t="s">
        <v>8</v>
      </c>
      <c r="AY93" s="8" t="s">
        <v>8</v>
      </c>
      <c r="AZ93" s="8" t="s">
        <v>8</v>
      </c>
      <c r="BA93" s="9" t="s">
        <v>8</v>
      </c>
      <c r="BB93" s="1">
        <f t="shared" si="11"/>
        <v>60</v>
      </c>
    </row>
    <row r="94" spans="2:54" x14ac:dyDescent="0.3">
      <c r="B94" s="1" t="s">
        <v>103</v>
      </c>
      <c r="C94" s="1" t="s">
        <v>31</v>
      </c>
      <c r="D94" s="1" t="s">
        <v>14</v>
      </c>
      <c r="E94" s="1" t="s">
        <v>15</v>
      </c>
      <c r="F94" s="8">
        <v>3</v>
      </c>
      <c r="G94" s="8" t="s">
        <v>9</v>
      </c>
      <c r="H94" s="8" t="s">
        <v>8</v>
      </c>
      <c r="I94" s="8" t="s">
        <v>9</v>
      </c>
      <c r="J94" s="8" t="s">
        <v>8</v>
      </c>
      <c r="K94" s="8" t="s">
        <v>9</v>
      </c>
      <c r="L94" s="8" t="s">
        <v>8</v>
      </c>
      <c r="M94" s="8" t="s">
        <v>9</v>
      </c>
      <c r="N94" s="7">
        <f t="shared" si="8"/>
        <v>20</v>
      </c>
      <c r="O94" s="8" t="s">
        <v>9</v>
      </c>
      <c r="P94" s="8" t="s">
        <v>8</v>
      </c>
      <c r="Q94" s="8">
        <v>2</v>
      </c>
      <c r="R94" s="8" t="s">
        <v>8</v>
      </c>
      <c r="S94" s="8" t="s">
        <v>8</v>
      </c>
      <c r="T94" s="7">
        <f t="shared" si="9"/>
        <v>13</v>
      </c>
      <c r="U94" s="8">
        <v>2</v>
      </c>
      <c r="V94" s="8" t="s">
        <v>9</v>
      </c>
      <c r="W94" s="8" t="s">
        <v>8</v>
      </c>
      <c r="X94" s="8">
        <v>2</v>
      </c>
      <c r="Y94" s="8" t="s">
        <v>8</v>
      </c>
      <c r="Z94" s="8" t="s">
        <v>8</v>
      </c>
      <c r="AA94" s="8" t="s">
        <v>11</v>
      </c>
      <c r="AB94" s="8">
        <v>2</v>
      </c>
      <c r="AC94" s="8" t="s">
        <v>9</v>
      </c>
      <c r="AE94" s="7">
        <f t="shared" si="12"/>
        <v>23</v>
      </c>
      <c r="AF94" s="5">
        <f t="shared" si="10"/>
        <v>56</v>
      </c>
      <c r="AH94" s="8" t="s">
        <v>8</v>
      </c>
      <c r="AI94" s="8" t="s">
        <v>8</v>
      </c>
      <c r="AJ94" s="8" t="s">
        <v>8</v>
      </c>
      <c r="AK94" s="8" t="s">
        <v>8</v>
      </c>
      <c r="AL94" s="8" t="s">
        <v>8</v>
      </c>
      <c r="AM94" s="8" t="s">
        <v>8</v>
      </c>
      <c r="AN94" s="8" t="s">
        <v>8</v>
      </c>
      <c r="AO94" s="8" t="s">
        <v>8</v>
      </c>
      <c r="AP94" s="8" t="s">
        <v>8</v>
      </c>
      <c r="AQ94" s="8" t="s">
        <v>8</v>
      </c>
      <c r="AR94" s="8" t="s">
        <v>8</v>
      </c>
      <c r="AS94" s="8" t="s">
        <v>8</v>
      </c>
      <c r="AT94" s="8" t="s">
        <v>8</v>
      </c>
      <c r="AU94" s="8" t="s">
        <v>8</v>
      </c>
      <c r="AV94" s="8" t="s">
        <v>8</v>
      </c>
      <c r="AW94" s="8" t="s">
        <v>8</v>
      </c>
      <c r="AX94" s="8" t="s">
        <v>8</v>
      </c>
      <c r="AY94" s="8" t="s">
        <v>8</v>
      </c>
      <c r="AZ94" s="8" t="s">
        <v>8</v>
      </c>
      <c r="BA94" s="9" t="s">
        <v>8</v>
      </c>
      <c r="BB94" s="1">
        <f t="shared" si="11"/>
        <v>60</v>
      </c>
    </row>
    <row r="95" spans="2:54" x14ac:dyDescent="0.3">
      <c r="B95" s="1" t="s">
        <v>104</v>
      </c>
      <c r="C95" s="1" t="s">
        <v>31</v>
      </c>
      <c r="D95" s="1" t="s">
        <v>20</v>
      </c>
      <c r="E95" s="1" t="s">
        <v>7</v>
      </c>
      <c r="F95" s="8">
        <v>2</v>
      </c>
      <c r="G95" s="8">
        <v>2</v>
      </c>
      <c r="H95" s="8">
        <v>2</v>
      </c>
      <c r="I95" s="8">
        <v>2</v>
      </c>
      <c r="J95" s="8">
        <v>3</v>
      </c>
      <c r="K95" s="8">
        <v>3</v>
      </c>
      <c r="L95" s="8">
        <v>2</v>
      </c>
      <c r="M95" s="8">
        <v>2</v>
      </c>
      <c r="N95" s="7">
        <f t="shared" si="8"/>
        <v>18</v>
      </c>
      <c r="O95" s="8">
        <v>2</v>
      </c>
      <c r="P95" s="8">
        <v>2</v>
      </c>
      <c r="Q95" s="8">
        <v>2</v>
      </c>
      <c r="R95" s="8">
        <v>2</v>
      </c>
      <c r="S95" s="8">
        <v>2</v>
      </c>
      <c r="T95" s="7">
        <f t="shared" si="9"/>
        <v>10</v>
      </c>
      <c r="U95" s="8">
        <v>2</v>
      </c>
      <c r="V95" s="8">
        <v>2</v>
      </c>
      <c r="W95" s="8">
        <v>2</v>
      </c>
      <c r="X95" s="8">
        <v>3</v>
      </c>
      <c r="Y95" s="8">
        <v>3</v>
      </c>
      <c r="Z95" s="8">
        <v>3</v>
      </c>
      <c r="AA95" s="8">
        <v>3</v>
      </c>
      <c r="AB95" s="8">
        <v>2</v>
      </c>
      <c r="AC95" s="8">
        <v>3</v>
      </c>
      <c r="AE95" s="7">
        <f t="shared" si="12"/>
        <v>23</v>
      </c>
      <c r="AF95" s="5">
        <f t="shared" si="10"/>
        <v>51</v>
      </c>
      <c r="AH95" s="8" t="s">
        <v>8</v>
      </c>
      <c r="AI95" s="8" t="s">
        <v>8</v>
      </c>
      <c r="AJ95" s="8" t="s">
        <v>8</v>
      </c>
      <c r="AK95" s="8" t="s">
        <v>8</v>
      </c>
      <c r="AL95" s="8" t="s">
        <v>8</v>
      </c>
      <c r="AM95" s="8" t="s">
        <v>8</v>
      </c>
      <c r="AN95" s="8" t="s">
        <v>8</v>
      </c>
      <c r="AO95" s="8" t="s">
        <v>8</v>
      </c>
      <c r="AP95" s="8" t="s">
        <v>8</v>
      </c>
      <c r="AQ95" s="8" t="s">
        <v>8</v>
      </c>
      <c r="AR95" s="8" t="s">
        <v>8</v>
      </c>
      <c r="AS95" s="8" t="s">
        <v>8</v>
      </c>
      <c r="AT95" s="8" t="s">
        <v>8</v>
      </c>
      <c r="AU95" s="8" t="s">
        <v>8</v>
      </c>
      <c r="AV95" s="8" t="s">
        <v>8</v>
      </c>
      <c r="AW95" s="8" t="s">
        <v>8</v>
      </c>
      <c r="AX95" s="8" t="s">
        <v>8</v>
      </c>
      <c r="AY95" s="8" t="s">
        <v>8</v>
      </c>
      <c r="AZ95" s="8" t="s">
        <v>8</v>
      </c>
      <c r="BA95" s="9" t="s">
        <v>8</v>
      </c>
      <c r="BB95" s="1">
        <f t="shared" si="11"/>
        <v>60</v>
      </c>
    </row>
    <row r="96" spans="2:54" x14ac:dyDescent="0.3">
      <c r="B96" s="1" t="s">
        <v>105</v>
      </c>
      <c r="C96" s="1" t="s">
        <v>31</v>
      </c>
      <c r="D96" s="1" t="s">
        <v>14</v>
      </c>
      <c r="E96" s="1" t="s">
        <v>7</v>
      </c>
      <c r="F96" s="8">
        <v>1</v>
      </c>
      <c r="G96" s="8">
        <v>2</v>
      </c>
      <c r="H96" s="8">
        <v>2</v>
      </c>
      <c r="I96" s="8">
        <v>3</v>
      </c>
      <c r="J96" s="8">
        <v>3</v>
      </c>
      <c r="K96" s="8">
        <v>3</v>
      </c>
      <c r="L96" s="8">
        <v>2</v>
      </c>
      <c r="M96" s="8">
        <v>2</v>
      </c>
      <c r="N96" s="7">
        <f t="shared" si="8"/>
        <v>18</v>
      </c>
      <c r="O96" s="8">
        <v>2</v>
      </c>
      <c r="P96" s="8">
        <v>2</v>
      </c>
      <c r="Q96" s="8">
        <v>3</v>
      </c>
      <c r="R96" s="8">
        <v>3</v>
      </c>
      <c r="S96" s="8">
        <v>3</v>
      </c>
      <c r="T96" s="7">
        <f t="shared" si="9"/>
        <v>13</v>
      </c>
      <c r="U96" s="8">
        <v>2</v>
      </c>
      <c r="V96" s="8">
        <v>2</v>
      </c>
      <c r="W96" s="8">
        <v>2</v>
      </c>
      <c r="X96" s="8">
        <v>3</v>
      </c>
      <c r="Y96" s="8">
        <v>2</v>
      </c>
      <c r="Z96" s="8">
        <v>3</v>
      </c>
      <c r="AA96" s="8">
        <v>3</v>
      </c>
      <c r="AB96" s="8">
        <v>2</v>
      </c>
      <c r="AC96" s="8">
        <v>3</v>
      </c>
      <c r="AE96" s="7">
        <f t="shared" si="12"/>
        <v>22</v>
      </c>
      <c r="AF96" s="5">
        <f t="shared" si="10"/>
        <v>53</v>
      </c>
      <c r="AH96" s="8" t="s">
        <v>8</v>
      </c>
      <c r="AI96" s="8" t="s">
        <v>8</v>
      </c>
      <c r="AJ96" s="8" t="s">
        <v>8</v>
      </c>
      <c r="AK96" s="8" t="s">
        <v>8</v>
      </c>
      <c r="AL96" s="8" t="s">
        <v>8</v>
      </c>
      <c r="AM96" s="8" t="s">
        <v>8</v>
      </c>
      <c r="AN96" s="8" t="s">
        <v>8</v>
      </c>
      <c r="AO96" s="8" t="s">
        <v>8</v>
      </c>
      <c r="AP96" s="8" t="s">
        <v>8</v>
      </c>
      <c r="AQ96" s="8" t="s">
        <v>8</v>
      </c>
      <c r="AR96" s="8" t="s">
        <v>8</v>
      </c>
      <c r="AS96" s="8" t="s">
        <v>8</v>
      </c>
      <c r="AT96" s="8" t="s">
        <v>8</v>
      </c>
      <c r="AU96" s="8" t="s">
        <v>8</v>
      </c>
      <c r="AV96" s="8" t="s">
        <v>8</v>
      </c>
      <c r="AW96" s="8" t="s">
        <v>8</v>
      </c>
      <c r="AX96" s="8" t="s">
        <v>8</v>
      </c>
      <c r="AY96" s="8" t="s">
        <v>8</v>
      </c>
      <c r="AZ96" s="8" t="s">
        <v>8</v>
      </c>
      <c r="BA96" s="9" t="s">
        <v>8</v>
      </c>
      <c r="BB96" s="1">
        <f t="shared" si="11"/>
        <v>60</v>
      </c>
    </row>
    <row r="97" spans="2:54" x14ac:dyDescent="0.3">
      <c r="B97" s="1" t="s">
        <v>106</v>
      </c>
      <c r="C97" s="1" t="s">
        <v>31</v>
      </c>
      <c r="D97" s="1" t="s">
        <v>48</v>
      </c>
      <c r="E97" s="1" t="s">
        <v>15</v>
      </c>
      <c r="F97" s="8">
        <v>2</v>
      </c>
      <c r="G97" s="8">
        <v>2</v>
      </c>
      <c r="H97" s="8">
        <v>3</v>
      </c>
      <c r="I97" s="8">
        <v>2</v>
      </c>
      <c r="J97" s="8">
        <v>3</v>
      </c>
      <c r="K97" s="8">
        <v>3</v>
      </c>
      <c r="L97" s="8">
        <v>2</v>
      </c>
      <c r="M97" s="8">
        <v>2</v>
      </c>
      <c r="N97" s="7">
        <f t="shared" si="8"/>
        <v>19</v>
      </c>
      <c r="O97" s="8">
        <v>2</v>
      </c>
      <c r="P97" s="8">
        <v>3</v>
      </c>
      <c r="Q97" s="8">
        <v>2</v>
      </c>
      <c r="R97" s="8">
        <v>3</v>
      </c>
      <c r="S97" s="8">
        <v>3</v>
      </c>
      <c r="T97" s="7">
        <f t="shared" si="9"/>
        <v>13</v>
      </c>
      <c r="U97" s="8">
        <v>2</v>
      </c>
      <c r="V97" s="8">
        <v>3</v>
      </c>
      <c r="W97" s="8">
        <v>3</v>
      </c>
      <c r="X97" s="8">
        <v>2</v>
      </c>
      <c r="Y97" s="8">
        <v>2</v>
      </c>
      <c r="Z97" s="8">
        <v>3</v>
      </c>
      <c r="AA97" s="8">
        <v>3</v>
      </c>
      <c r="AB97" s="8">
        <v>2</v>
      </c>
      <c r="AC97" s="8">
        <v>3</v>
      </c>
      <c r="AE97" s="7">
        <f t="shared" si="12"/>
        <v>23</v>
      </c>
      <c r="AF97" s="5">
        <f t="shared" si="10"/>
        <v>55</v>
      </c>
      <c r="AH97" s="8" t="s">
        <v>8</v>
      </c>
      <c r="AI97" s="8" t="s">
        <v>8</v>
      </c>
      <c r="AJ97" s="8" t="s">
        <v>8</v>
      </c>
      <c r="AK97" s="8" t="s">
        <v>8</v>
      </c>
      <c r="AL97" s="8" t="s">
        <v>8</v>
      </c>
      <c r="AM97" s="8" t="s">
        <v>8</v>
      </c>
      <c r="AN97" s="8" t="s">
        <v>8</v>
      </c>
      <c r="AO97" s="8" t="s">
        <v>8</v>
      </c>
      <c r="AP97" s="8" t="s">
        <v>8</v>
      </c>
      <c r="AQ97" s="8" t="s">
        <v>8</v>
      </c>
      <c r="AR97" s="8" t="s">
        <v>8</v>
      </c>
      <c r="AS97" s="8" t="s">
        <v>8</v>
      </c>
      <c r="AT97" s="8" t="s">
        <v>8</v>
      </c>
      <c r="AU97" s="8" t="s">
        <v>8</v>
      </c>
      <c r="AV97" s="8" t="s">
        <v>8</v>
      </c>
      <c r="AW97" s="8" t="s">
        <v>8</v>
      </c>
      <c r="AX97" s="8" t="s">
        <v>8</v>
      </c>
      <c r="AY97" s="8" t="s">
        <v>8</v>
      </c>
      <c r="AZ97" s="8" t="s">
        <v>8</v>
      </c>
      <c r="BA97" s="9" t="s">
        <v>8</v>
      </c>
      <c r="BB97" s="1">
        <f t="shared" si="11"/>
        <v>60</v>
      </c>
    </row>
    <row r="98" spans="2:54" x14ac:dyDescent="0.3">
      <c r="B98" s="1" t="s">
        <v>107</v>
      </c>
      <c r="C98" s="1" t="s">
        <v>31</v>
      </c>
      <c r="D98" s="1" t="s">
        <v>51</v>
      </c>
      <c r="E98" s="1" t="s">
        <v>15</v>
      </c>
      <c r="F98" s="8">
        <v>2</v>
      </c>
      <c r="G98" s="8">
        <v>2</v>
      </c>
      <c r="H98" s="8">
        <v>2</v>
      </c>
      <c r="I98" s="8">
        <v>2</v>
      </c>
      <c r="J98" s="8">
        <v>3</v>
      </c>
      <c r="K98" s="8">
        <v>3</v>
      </c>
      <c r="L98" s="8">
        <v>2</v>
      </c>
      <c r="M98" s="8">
        <v>2</v>
      </c>
      <c r="N98" s="7">
        <f t="shared" si="8"/>
        <v>18</v>
      </c>
      <c r="O98" s="8">
        <v>2</v>
      </c>
      <c r="P98" s="8">
        <v>3</v>
      </c>
      <c r="Q98" s="8">
        <v>3</v>
      </c>
      <c r="R98" s="8">
        <v>3</v>
      </c>
      <c r="S98" s="8">
        <v>3</v>
      </c>
      <c r="T98" s="7">
        <f t="shared" si="9"/>
        <v>14</v>
      </c>
      <c r="U98" s="8">
        <v>3</v>
      </c>
      <c r="V98" s="8">
        <v>3</v>
      </c>
      <c r="W98" s="8">
        <v>3</v>
      </c>
      <c r="X98" s="8">
        <v>2</v>
      </c>
      <c r="Y98" s="8">
        <v>2</v>
      </c>
      <c r="Z98" s="8">
        <v>3</v>
      </c>
      <c r="AA98" s="8">
        <v>3</v>
      </c>
      <c r="AB98" s="8">
        <v>2</v>
      </c>
      <c r="AC98" s="8">
        <v>3</v>
      </c>
      <c r="AE98" s="7">
        <f t="shared" si="12"/>
        <v>24</v>
      </c>
      <c r="AF98" s="5">
        <f t="shared" si="10"/>
        <v>56</v>
      </c>
      <c r="AH98" s="8" t="s">
        <v>8</v>
      </c>
      <c r="AI98" s="8" t="s">
        <v>8</v>
      </c>
      <c r="AJ98" s="8" t="s">
        <v>8</v>
      </c>
      <c r="AK98" s="8" t="s">
        <v>8</v>
      </c>
      <c r="AL98" s="8" t="s">
        <v>8</v>
      </c>
      <c r="AM98" s="8" t="s">
        <v>8</v>
      </c>
      <c r="AN98" s="8" t="s">
        <v>8</v>
      </c>
      <c r="AO98" s="8" t="s">
        <v>8</v>
      </c>
      <c r="AP98" s="8" t="s">
        <v>8</v>
      </c>
      <c r="AQ98" s="8" t="s">
        <v>8</v>
      </c>
      <c r="AR98" s="8" t="s">
        <v>8</v>
      </c>
      <c r="AS98" s="8" t="s">
        <v>8</v>
      </c>
      <c r="AT98" s="8" t="s">
        <v>8</v>
      </c>
      <c r="AU98" s="8" t="s">
        <v>8</v>
      </c>
      <c r="AV98" s="8" t="s">
        <v>8</v>
      </c>
      <c r="AW98" s="8" t="s">
        <v>8</v>
      </c>
      <c r="AX98" s="8" t="s">
        <v>8</v>
      </c>
      <c r="AY98" s="8" t="s">
        <v>8</v>
      </c>
      <c r="AZ98" s="8" t="s">
        <v>8</v>
      </c>
      <c r="BA98" s="9" t="s">
        <v>8</v>
      </c>
      <c r="BB98" s="1">
        <f t="shared" si="11"/>
        <v>60</v>
      </c>
    </row>
    <row r="99" spans="2:54" x14ac:dyDescent="0.3">
      <c r="B99" s="1" t="s">
        <v>108</v>
      </c>
      <c r="C99" s="1" t="s">
        <v>31</v>
      </c>
      <c r="D99" s="1" t="s">
        <v>54</v>
      </c>
      <c r="E99" s="1" t="s">
        <v>7</v>
      </c>
      <c r="F99" s="8">
        <v>2</v>
      </c>
      <c r="G99" s="8">
        <v>2</v>
      </c>
      <c r="H99" s="8">
        <v>2</v>
      </c>
      <c r="I99" s="8">
        <v>2</v>
      </c>
      <c r="J99" s="8">
        <v>3</v>
      </c>
      <c r="K99" s="8">
        <v>3</v>
      </c>
      <c r="L99" s="8">
        <v>2</v>
      </c>
      <c r="M99" s="8">
        <v>2</v>
      </c>
      <c r="N99" s="7">
        <f t="shared" si="8"/>
        <v>18</v>
      </c>
      <c r="O99" s="8">
        <v>3</v>
      </c>
      <c r="P99" s="8">
        <v>3</v>
      </c>
      <c r="Q99" s="8">
        <v>2</v>
      </c>
      <c r="R99" s="8">
        <v>3</v>
      </c>
      <c r="S99" s="8">
        <v>3</v>
      </c>
      <c r="T99" s="7">
        <f t="shared" si="9"/>
        <v>14</v>
      </c>
      <c r="U99" s="8">
        <v>2</v>
      </c>
      <c r="V99" s="8">
        <v>3</v>
      </c>
      <c r="W99" s="8">
        <v>3</v>
      </c>
      <c r="X99" s="8">
        <v>2</v>
      </c>
      <c r="Y99" s="8">
        <v>2</v>
      </c>
      <c r="Z99" s="8">
        <v>3</v>
      </c>
      <c r="AA99" s="8">
        <v>3</v>
      </c>
      <c r="AB99" s="8">
        <v>2</v>
      </c>
      <c r="AC99" s="8">
        <v>3</v>
      </c>
      <c r="AE99" s="7">
        <f t="shared" si="12"/>
        <v>23</v>
      </c>
      <c r="AF99" s="5">
        <f t="shared" si="10"/>
        <v>55</v>
      </c>
      <c r="AH99" s="8" t="s">
        <v>8</v>
      </c>
      <c r="AI99" s="8" t="s">
        <v>8</v>
      </c>
      <c r="AJ99" s="8" t="s">
        <v>8</v>
      </c>
      <c r="AK99" s="8" t="s">
        <v>8</v>
      </c>
      <c r="AL99" s="8" t="s">
        <v>8</v>
      </c>
      <c r="AM99" s="8" t="s">
        <v>8</v>
      </c>
      <c r="AN99" s="8" t="s">
        <v>8</v>
      </c>
      <c r="AO99" s="8" t="s">
        <v>8</v>
      </c>
      <c r="AP99" s="8" t="s">
        <v>8</v>
      </c>
      <c r="AQ99" s="8" t="s">
        <v>8</v>
      </c>
      <c r="AR99" s="8" t="s">
        <v>8</v>
      </c>
      <c r="AS99" s="8" t="s">
        <v>8</v>
      </c>
      <c r="AT99" s="8" t="s">
        <v>8</v>
      </c>
      <c r="AU99" s="8" t="s">
        <v>8</v>
      </c>
      <c r="AV99" s="8" t="s">
        <v>8</v>
      </c>
      <c r="AW99" s="8" t="s">
        <v>8</v>
      </c>
      <c r="AX99" s="8" t="s">
        <v>8</v>
      </c>
      <c r="AY99" s="8" t="s">
        <v>8</v>
      </c>
      <c r="AZ99" s="8" t="s">
        <v>8</v>
      </c>
      <c r="BA99" s="9" t="s">
        <v>8</v>
      </c>
      <c r="BB99" s="1">
        <f t="shared" si="11"/>
        <v>60</v>
      </c>
    </row>
    <row r="100" spans="2:54" x14ac:dyDescent="0.3">
      <c r="B100" s="1" t="s">
        <v>109</v>
      </c>
      <c r="C100" s="1" t="s">
        <v>31</v>
      </c>
      <c r="D100" s="1" t="s">
        <v>6</v>
      </c>
      <c r="E100" s="1" t="s">
        <v>7</v>
      </c>
      <c r="F100" s="8">
        <v>2</v>
      </c>
      <c r="G100" s="8">
        <v>2</v>
      </c>
      <c r="H100" s="8">
        <v>2</v>
      </c>
      <c r="I100" s="8">
        <v>2</v>
      </c>
      <c r="J100" s="8">
        <v>3</v>
      </c>
      <c r="K100" s="8">
        <v>3</v>
      </c>
      <c r="L100" s="8">
        <v>2</v>
      </c>
      <c r="M100" s="8">
        <v>2</v>
      </c>
      <c r="N100" s="7">
        <f t="shared" si="8"/>
        <v>18</v>
      </c>
      <c r="O100" s="8">
        <v>2</v>
      </c>
      <c r="P100" s="8">
        <v>2</v>
      </c>
      <c r="Q100" s="8">
        <v>3</v>
      </c>
      <c r="R100" s="8">
        <v>3</v>
      </c>
      <c r="S100" s="8">
        <v>3</v>
      </c>
      <c r="T100" s="7">
        <f t="shared" si="9"/>
        <v>13</v>
      </c>
      <c r="U100" s="8">
        <v>2</v>
      </c>
      <c r="V100" s="8">
        <v>3</v>
      </c>
      <c r="W100" s="8">
        <v>3</v>
      </c>
      <c r="X100" s="8">
        <v>2</v>
      </c>
      <c r="Y100" s="8">
        <v>3</v>
      </c>
      <c r="Z100" s="8">
        <v>3</v>
      </c>
      <c r="AA100" s="8">
        <v>3</v>
      </c>
      <c r="AB100" s="8">
        <v>2</v>
      </c>
      <c r="AC100" s="8">
        <v>3</v>
      </c>
      <c r="AE100" s="7">
        <f t="shared" si="12"/>
        <v>24</v>
      </c>
      <c r="AF100" s="5">
        <f t="shared" si="10"/>
        <v>55</v>
      </c>
      <c r="AH100" s="8">
        <v>4</v>
      </c>
      <c r="AI100" s="8">
        <v>4</v>
      </c>
      <c r="AJ100" s="8">
        <v>4</v>
      </c>
      <c r="AK100" s="8" t="s">
        <v>8</v>
      </c>
      <c r="AL100" s="8" t="s">
        <v>8</v>
      </c>
      <c r="AM100" s="8">
        <v>4</v>
      </c>
      <c r="AN100" s="8">
        <v>4</v>
      </c>
      <c r="AO100" s="8">
        <v>4</v>
      </c>
      <c r="AP100" s="8">
        <v>4</v>
      </c>
      <c r="AQ100" s="8" t="s">
        <v>8</v>
      </c>
      <c r="AR100" s="8" t="s">
        <v>8</v>
      </c>
      <c r="AS100" s="8" t="s">
        <v>8</v>
      </c>
      <c r="AT100" s="8" t="s">
        <v>8</v>
      </c>
      <c r="AU100" s="8" t="s">
        <v>8</v>
      </c>
      <c r="AV100" s="8" t="s">
        <v>8</v>
      </c>
      <c r="AW100" s="8" t="s">
        <v>8</v>
      </c>
      <c r="AX100" s="8" t="s">
        <v>8</v>
      </c>
      <c r="AY100" s="8" t="s">
        <v>8</v>
      </c>
      <c r="AZ100" s="8" t="s">
        <v>8</v>
      </c>
      <c r="BA100" s="9" t="s">
        <v>8</v>
      </c>
      <c r="BB100" s="1">
        <f t="shared" si="11"/>
        <v>67</v>
      </c>
    </row>
    <row r="101" spans="2:54" x14ac:dyDescent="0.3">
      <c r="B101" s="1" t="s">
        <v>110</v>
      </c>
      <c r="C101" s="1" t="s">
        <v>31</v>
      </c>
      <c r="D101" s="1" t="s">
        <v>14</v>
      </c>
      <c r="E101" s="1" t="s">
        <v>15</v>
      </c>
      <c r="F101" s="8">
        <v>2</v>
      </c>
      <c r="G101" s="8">
        <v>2</v>
      </c>
      <c r="H101" s="8">
        <v>2</v>
      </c>
      <c r="I101" s="8">
        <v>2</v>
      </c>
      <c r="J101" s="8">
        <v>3</v>
      </c>
      <c r="K101" s="8">
        <v>2</v>
      </c>
      <c r="L101" s="8">
        <v>2</v>
      </c>
      <c r="M101" s="8">
        <v>2</v>
      </c>
      <c r="N101" s="7">
        <f t="shared" si="8"/>
        <v>17</v>
      </c>
      <c r="O101" s="8">
        <v>3</v>
      </c>
      <c r="P101" s="8">
        <v>2</v>
      </c>
      <c r="Q101" s="8">
        <v>2</v>
      </c>
      <c r="R101" s="8">
        <v>3</v>
      </c>
      <c r="S101" s="8">
        <v>3</v>
      </c>
      <c r="T101" s="7">
        <f t="shared" si="9"/>
        <v>13</v>
      </c>
      <c r="U101" s="8">
        <v>3</v>
      </c>
      <c r="V101" s="8">
        <v>3</v>
      </c>
      <c r="W101" s="8">
        <v>2</v>
      </c>
      <c r="X101" s="8">
        <v>2</v>
      </c>
      <c r="Y101" s="8">
        <v>2</v>
      </c>
      <c r="Z101" s="8">
        <v>3</v>
      </c>
      <c r="AA101" s="8">
        <v>3</v>
      </c>
      <c r="AB101" s="8">
        <v>2</v>
      </c>
      <c r="AC101" s="8">
        <v>3</v>
      </c>
      <c r="AE101" s="7">
        <f t="shared" si="12"/>
        <v>23</v>
      </c>
      <c r="AF101" s="5">
        <f t="shared" si="10"/>
        <v>53</v>
      </c>
      <c r="AH101" s="8" t="s">
        <v>8</v>
      </c>
      <c r="AI101" s="8" t="s">
        <v>8</v>
      </c>
      <c r="AJ101" s="8" t="s">
        <v>8</v>
      </c>
      <c r="AK101" s="8" t="s">
        <v>8</v>
      </c>
      <c r="AL101" s="8" t="s">
        <v>8</v>
      </c>
      <c r="AM101" s="8" t="s">
        <v>8</v>
      </c>
      <c r="AN101" s="8" t="s">
        <v>8</v>
      </c>
      <c r="AO101" s="8" t="s">
        <v>8</v>
      </c>
      <c r="AP101" s="8" t="s">
        <v>8</v>
      </c>
      <c r="AQ101" s="8" t="s">
        <v>8</v>
      </c>
      <c r="AR101" s="8">
        <v>4</v>
      </c>
      <c r="AS101" s="8" t="s">
        <v>8</v>
      </c>
      <c r="AT101" s="8">
        <v>4</v>
      </c>
      <c r="AU101" s="8" t="s">
        <v>8</v>
      </c>
      <c r="AV101" s="8">
        <v>4</v>
      </c>
      <c r="AW101" s="8" t="s">
        <v>8</v>
      </c>
      <c r="AX101" s="8" t="s">
        <v>8</v>
      </c>
      <c r="AY101" s="8" t="s">
        <v>8</v>
      </c>
      <c r="AZ101" s="8" t="s">
        <v>8</v>
      </c>
      <c r="BA101" s="9" t="s">
        <v>8</v>
      </c>
      <c r="BB101" s="1">
        <f t="shared" si="11"/>
        <v>63</v>
      </c>
    </row>
    <row r="102" spans="2:54" x14ac:dyDescent="0.3">
      <c r="B102" s="1" t="s">
        <v>111</v>
      </c>
      <c r="C102" s="1" t="s">
        <v>31</v>
      </c>
      <c r="D102" s="1" t="s">
        <v>62</v>
      </c>
      <c r="E102" s="1" t="s">
        <v>15</v>
      </c>
      <c r="F102" s="8">
        <v>3</v>
      </c>
      <c r="G102" s="8">
        <v>2</v>
      </c>
      <c r="H102" s="8">
        <v>2</v>
      </c>
      <c r="I102" s="8">
        <v>2</v>
      </c>
      <c r="J102" s="8">
        <v>3</v>
      </c>
      <c r="K102" s="8">
        <v>3</v>
      </c>
      <c r="L102" s="8">
        <v>2</v>
      </c>
      <c r="M102" s="8">
        <v>2</v>
      </c>
      <c r="N102" s="7">
        <f t="shared" si="8"/>
        <v>19</v>
      </c>
      <c r="O102" s="8">
        <v>2</v>
      </c>
      <c r="P102" s="8">
        <v>3</v>
      </c>
      <c r="Q102" s="8">
        <v>3</v>
      </c>
      <c r="R102" s="8">
        <v>2</v>
      </c>
      <c r="S102" s="8">
        <v>3</v>
      </c>
      <c r="T102" s="7">
        <f t="shared" si="9"/>
        <v>13</v>
      </c>
      <c r="U102" s="8">
        <v>3</v>
      </c>
      <c r="V102" s="8">
        <v>3</v>
      </c>
      <c r="W102" s="8">
        <v>3</v>
      </c>
      <c r="X102" s="8">
        <v>2</v>
      </c>
      <c r="Y102" s="8">
        <v>2</v>
      </c>
      <c r="Z102" s="8">
        <v>3</v>
      </c>
      <c r="AA102" s="8">
        <v>3</v>
      </c>
      <c r="AB102" s="8">
        <v>2</v>
      </c>
      <c r="AC102" s="8">
        <v>2</v>
      </c>
      <c r="AE102" s="7">
        <f t="shared" si="12"/>
        <v>23</v>
      </c>
      <c r="AF102" s="5">
        <f t="shared" si="10"/>
        <v>55</v>
      </c>
      <c r="AH102" s="8" t="s">
        <v>8</v>
      </c>
      <c r="AI102" s="8" t="s">
        <v>8</v>
      </c>
      <c r="AJ102" s="8" t="s">
        <v>8</v>
      </c>
      <c r="AK102" s="8" t="s">
        <v>8</v>
      </c>
      <c r="AL102" s="8" t="s">
        <v>8</v>
      </c>
      <c r="AM102" s="8" t="s">
        <v>8</v>
      </c>
      <c r="AN102" s="8" t="s">
        <v>8</v>
      </c>
      <c r="AO102" s="8" t="s">
        <v>8</v>
      </c>
      <c r="AP102" s="8" t="s">
        <v>8</v>
      </c>
      <c r="AQ102" s="8" t="s">
        <v>8</v>
      </c>
      <c r="AR102" s="8" t="s">
        <v>8</v>
      </c>
      <c r="AS102" s="8" t="s">
        <v>8</v>
      </c>
      <c r="AT102" s="8" t="s">
        <v>8</v>
      </c>
      <c r="AU102" s="8" t="s">
        <v>8</v>
      </c>
      <c r="AV102" s="8" t="s">
        <v>8</v>
      </c>
      <c r="AW102" s="8" t="s">
        <v>8</v>
      </c>
      <c r="AX102" s="8" t="s">
        <v>8</v>
      </c>
      <c r="AY102" s="8" t="s">
        <v>8</v>
      </c>
      <c r="AZ102" s="8" t="s">
        <v>8</v>
      </c>
      <c r="BA102" s="9" t="s">
        <v>8</v>
      </c>
      <c r="BB102" s="1">
        <f t="shared" si="11"/>
        <v>60</v>
      </c>
    </row>
    <row r="103" spans="2:54" x14ac:dyDescent="0.3">
      <c r="B103" s="1" t="s">
        <v>112</v>
      </c>
      <c r="C103" s="1" t="s">
        <v>31</v>
      </c>
      <c r="D103" s="1" t="s">
        <v>59</v>
      </c>
      <c r="E103" s="1" t="s">
        <v>15</v>
      </c>
      <c r="F103" s="8">
        <v>3</v>
      </c>
      <c r="G103" s="8" t="s">
        <v>9</v>
      </c>
      <c r="H103" s="8" t="s">
        <v>9</v>
      </c>
      <c r="I103" s="8" t="s">
        <v>9</v>
      </c>
      <c r="J103" s="8" t="s">
        <v>9</v>
      </c>
      <c r="K103" s="8">
        <v>3</v>
      </c>
      <c r="L103" s="8" t="s">
        <v>9</v>
      </c>
      <c r="M103" s="8" t="s">
        <v>9</v>
      </c>
      <c r="N103" s="7">
        <f t="shared" si="8"/>
        <v>18</v>
      </c>
      <c r="O103" s="8" t="s">
        <v>10</v>
      </c>
      <c r="P103" s="8" t="s">
        <v>10</v>
      </c>
      <c r="Q103" s="8" t="s">
        <v>9</v>
      </c>
      <c r="R103" s="8" t="s">
        <v>9</v>
      </c>
      <c r="S103" s="8" t="s">
        <v>9</v>
      </c>
      <c r="T103" s="7">
        <f t="shared" si="9"/>
        <v>8</v>
      </c>
      <c r="U103" s="8" t="s">
        <v>8</v>
      </c>
      <c r="V103" s="8" t="s">
        <v>8</v>
      </c>
      <c r="W103" s="8" t="s">
        <v>8</v>
      </c>
      <c r="X103" s="8" t="s">
        <v>8</v>
      </c>
      <c r="Y103" s="8" t="s">
        <v>8</v>
      </c>
      <c r="Z103" s="8" t="s">
        <v>8</v>
      </c>
      <c r="AA103" s="8" t="s">
        <v>8</v>
      </c>
      <c r="AB103" s="8" t="s">
        <v>8</v>
      </c>
      <c r="AC103" s="8" t="s">
        <v>9</v>
      </c>
      <c r="AE103" s="7">
        <f t="shared" si="12"/>
        <v>26</v>
      </c>
      <c r="AF103" s="5">
        <f t="shared" si="10"/>
        <v>52</v>
      </c>
      <c r="AH103" s="8" t="s">
        <v>8</v>
      </c>
      <c r="AI103" s="8" t="s">
        <v>8</v>
      </c>
      <c r="AJ103" s="8" t="s">
        <v>8</v>
      </c>
      <c r="AK103" s="8" t="s">
        <v>8</v>
      </c>
      <c r="AL103" s="8" t="s">
        <v>8</v>
      </c>
      <c r="AM103" s="8" t="s">
        <v>8</v>
      </c>
      <c r="AN103" s="8" t="s">
        <v>8</v>
      </c>
      <c r="AO103" s="8" t="s">
        <v>8</v>
      </c>
      <c r="AP103" s="8" t="s">
        <v>8</v>
      </c>
      <c r="AQ103" s="8" t="s">
        <v>8</v>
      </c>
      <c r="AR103" s="8" t="s">
        <v>8</v>
      </c>
      <c r="AS103" s="8" t="s">
        <v>8</v>
      </c>
      <c r="AT103" s="8" t="s">
        <v>8</v>
      </c>
      <c r="AU103" s="8" t="s">
        <v>8</v>
      </c>
      <c r="AV103" s="8" t="s">
        <v>8</v>
      </c>
      <c r="AW103" s="8" t="s">
        <v>8</v>
      </c>
      <c r="AX103" s="8" t="s">
        <v>8</v>
      </c>
      <c r="AY103" s="8" t="s">
        <v>8</v>
      </c>
      <c r="AZ103" s="8" t="s">
        <v>8</v>
      </c>
      <c r="BA103" s="9" t="s">
        <v>8</v>
      </c>
      <c r="BB103" s="1">
        <f t="shared" si="11"/>
        <v>60</v>
      </c>
    </row>
    <row r="104" spans="2:54" x14ac:dyDescent="0.3">
      <c r="B104" s="1" t="s">
        <v>113</v>
      </c>
      <c r="C104" s="1" t="s">
        <v>31</v>
      </c>
      <c r="D104" s="1" t="s">
        <v>48</v>
      </c>
      <c r="E104" s="1" t="s">
        <v>15</v>
      </c>
      <c r="F104" s="8">
        <v>3</v>
      </c>
      <c r="G104" s="8" t="s">
        <v>9</v>
      </c>
      <c r="H104" s="8" t="s">
        <v>8</v>
      </c>
      <c r="I104" s="8" t="s">
        <v>9</v>
      </c>
      <c r="J104" s="8" t="s">
        <v>8</v>
      </c>
      <c r="K104" s="8" t="s">
        <v>9</v>
      </c>
      <c r="L104" s="8" t="s">
        <v>8</v>
      </c>
      <c r="M104" s="8" t="s">
        <v>9</v>
      </c>
      <c r="N104" s="7">
        <f t="shared" si="8"/>
        <v>20</v>
      </c>
      <c r="O104" s="8" t="s">
        <v>9</v>
      </c>
      <c r="P104" s="8" t="s">
        <v>8</v>
      </c>
      <c r="Q104" s="8">
        <v>2</v>
      </c>
      <c r="R104" s="8" t="s">
        <v>8</v>
      </c>
      <c r="S104" s="8" t="s">
        <v>8</v>
      </c>
      <c r="T104" s="7">
        <f t="shared" si="9"/>
        <v>13</v>
      </c>
      <c r="U104" s="8" t="s">
        <v>11</v>
      </c>
      <c r="V104" s="8" t="s">
        <v>9</v>
      </c>
      <c r="W104" s="8" t="s">
        <v>8</v>
      </c>
      <c r="X104" s="8" t="s">
        <v>11</v>
      </c>
      <c r="Y104" s="8" t="s">
        <v>8</v>
      </c>
      <c r="Z104" s="8" t="s">
        <v>8</v>
      </c>
      <c r="AA104" s="8" t="s">
        <v>11</v>
      </c>
      <c r="AB104" s="8" t="s">
        <v>11</v>
      </c>
      <c r="AC104" s="8" t="s">
        <v>9</v>
      </c>
      <c r="AE104" s="7">
        <f t="shared" si="12"/>
        <v>29</v>
      </c>
      <c r="AF104" s="5">
        <f t="shared" si="10"/>
        <v>62</v>
      </c>
      <c r="AH104" s="8" t="s">
        <v>8</v>
      </c>
      <c r="AI104" s="8" t="s">
        <v>8</v>
      </c>
      <c r="AJ104" s="8" t="s">
        <v>8</v>
      </c>
      <c r="AK104" s="8" t="s">
        <v>8</v>
      </c>
      <c r="AL104" s="8" t="s">
        <v>8</v>
      </c>
      <c r="AM104" s="8" t="s">
        <v>8</v>
      </c>
      <c r="AN104" s="8" t="s">
        <v>8</v>
      </c>
      <c r="AO104" s="8" t="s">
        <v>8</v>
      </c>
      <c r="AP104" s="8" t="s">
        <v>8</v>
      </c>
      <c r="AQ104" s="8" t="s">
        <v>8</v>
      </c>
      <c r="AR104" s="8" t="s">
        <v>8</v>
      </c>
      <c r="AS104" s="8" t="s">
        <v>8</v>
      </c>
      <c r="AT104" s="8" t="s">
        <v>8</v>
      </c>
      <c r="AU104" s="8" t="s">
        <v>8</v>
      </c>
      <c r="AV104" s="8" t="s">
        <v>8</v>
      </c>
      <c r="AW104" s="8" t="s">
        <v>8</v>
      </c>
      <c r="AX104" s="8" t="s">
        <v>8</v>
      </c>
      <c r="AY104" s="8" t="s">
        <v>8</v>
      </c>
      <c r="AZ104" s="8" t="s">
        <v>8</v>
      </c>
      <c r="BA104" s="9" t="s">
        <v>8</v>
      </c>
      <c r="BB104" s="1">
        <f t="shared" si="11"/>
        <v>60</v>
      </c>
    </row>
    <row r="110" spans="2:54" x14ac:dyDescent="0.3">
      <c r="C110" s="1" t="s">
        <v>120</v>
      </c>
      <c r="D110" s="1" t="s">
        <v>11</v>
      </c>
      <c r="E110" s="1" t="s">
        <v>7</v>
      </c>
      <c r="F110" s="9" t="s">
        <v>47</v>
      </c>
      <c r="AN110" s="9" t="s">
        <v>117</v>
      </c>
    </row>
    <row r="111" spans="2:54" x14ac:dyDescent="0.3">
      <c r="C111" s="1" t="s">
        <v>17</v>
      </c>
      <c r="D111" s="1" t="s">
        <v>33</v>
      </c>
      <c r="E111" s="1" t="s">
        <v>15</v>
      </c>
      <c r="F111" s="9" t="s">
        <v>86</v>
      </c>
    </row>
    <row r="112" spans="2:54" x14ac:dyDescent="0.3">
      <c r="C112" s="1" t="s">
        <v>121</v>
      </c>
      <c r="D112" s="1" t="s">
        <v>9</v>
      </c>
    </row>
    <row r="113" spans="3:6" x14ac:dyDescent="0.3">
      <c r="C113" s="1" t="s">
        <v>114</v>
      </c>
      <c r="D113" s="1" t="s">
        <v>40</v>
      </c>
      <c r="E113" s="1" t="s">
        <v>125</v>
      </c>
    </row>
    <row r="114" spans="3:6" x14ac:dyDescent="0.3">
      <c r="C114" s="1" t="s">
        <v>122</v>
      </c>
      <c r="D114" s="1" t="s">
        <v>123</v>
      </c>
      <c r="E114" s="1" t="s">
        <v>126</v>
      </c>
      <c r="F114" s="9" t="s">
        <v>55</v>
      </c>
    </row>
    <row r="115" spans="3:6" x14ac:dyDescent="0.3">
      <c r="C115" s="1" t="s">
        <v>124</v>
      </c>
      <c r="D115" s="1" t="s">
        <v>75</v>
      </c>
      <c r="E115" s="1" t="s">
        <v>127</v>
      </c>
      <c r="F115" s="9" t="s">
        <v>26</v>
      </c>
    </row>
    <row r="116" spans="3:6" x14ac:dyDescent="0.3">
      <c r="E116" s="1" t="s">
        <v>128</v>
      </c>
      <c r="F116" s="9" t="s">
        <v>40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D104"/>
  <sheetViews>
    <sheetView topLeftCell="A16" workbookViewId="0">
      <selection activeCell="G16" sqref="G16"/>
    </sheetView>
  </sheetViews>
  <sheetFormatPr defaultRowHeight="15" x14ac:dyDescent="0.25"/>
  <sheetData>
    <row r="6" spans="4:4" x14ac:dyDescent="0.25">
      <c r="D6" s="5" t="s">
        <v>6</v>
      </c>
    </row>
    <row r="7" spans="4:4" x14ac:dyDescent="0.25">
      <c r="D7" s="5" t="s">
        <v>14</v>
      </c>
    </row>
    <row r="8" spans="4:4" x14ac:dyDescent="0.25">
      <c r="D8" s="5" t="s">
        <v>18</v>
      </c>
    </row>
    <row r="9" spans="4:4" x14ac:dyDescent="0.25">
      <c r="D9" s="5" t="s">
        <v>14</v>
      </c>
    </row>
    <row r="10" spans="4:4" x14ac:dyDescent="0.25">
      <c r="D10" s="5" t="s">
        <v>14</v>
      </c>
    </row>
    <row r="11" spans="4:4" x14ac:dyDescent="0.25">
      <c r="D11" s="5" t="s">
        <v>24</v>
      </c>
    </row>
    <row r="12" spans="4:4" x14ac:dyDescent="0.25">
      <c r="D12" s="5" t="s">
        <v>26</v>
      </c>
    </row>
    <row r="13" spans="4:4" x14ac:dyDescent="0.25">
      <c r="D13" s="5" t="s">
        <v>29</v>
      </c>
    </row>
    <row r="14" spans="4:4" x14ac:dyDescent="0.25">
      <c r="D14" s="5" t="s">
        <v>32</v>
      </c>
    </row>
    <row r="15" spans="4:4" x14ac:dyDescent="0.25">
      <c r="D15" s="5" t="s">
        <v>6</v>
      </c>
    </row>
    <row r="16" spans="4:4" x14ac:dyDescent="0.25">
      <c r="D16" s="5" t="s">
        <v>14</v>
      </c>
    </row>
    <row r="17" spans="4:4" x14ac:dyDescent="0.25">
      <c r="D17" s="5" t="s">
        <v>47</v>
      </c>
    </row>
    <row r="18" spans="4:4" x14ac:dyDescent="0.25">
      <c r="D18" s="5" t="s">
        <v>59</v>
      </c>
    </row>
    <row r="19" spans="4:4" x14ac:dyDescent="0.25">
      <c r="D19" s="5" t="s">
        <v>51</v>
      </c>
    </row>
    <row r="20" spans="4:4" x14ac:dyDescent="0.25">
      <c r="D20" s="5" t="s">
        <v>6</v>
      </c>
    </row>
    <row r="21" spans="4:4" x14ac:dyDescent="0.25">
      <c r="D21" s="5" t="s">
        <v>52</v>
      </c>
    </row>
    <row r="22" spans="4:4" x14ac:dyDescent="0.25">
      <c r="D22" s="5" t="s">
        <v>47</v>
      </c>
    </row>
    <row r="23" spans="4:4" x14ac:dyDescent="0.25">
      <c r="D23" s="5" t="s">
        <v>6</v>
      </c>
    </row>
    <row r="24" spans="4:4" x14ac:dyDescent="0.25">
      <c r="D24" s="5" t="s">
        <v>20</v>
      </c>
    </row>
    <row r="25" spans="4:4" x14ac:dyDescent="0.25">
      <c r="D25" s="5" t="s">
        <v>56</v>
      </c>
    </row>
    <row r="26" spans="4:4" x14ac:dyDescent="0.25">
      <c r="D26" s="5" t="s">
        <v>56</v>
      </c>
    </row>
    <row r="27" spans="4:4" x14ac:dyDescent="0.25">
      <c r="D27" s="5" t="s">
        <v>57</v>
      </c>
    </row>
    <row r="28" spans="4:4" x14ac:dyDescent="0.25">
      <c r="D28" s="5" t="s">
        <v>32</v>
      </c>
    </row>
    <row r="29" spans="4:4" x14ac:dyDescent="0.25">
      <c r="D29" s="5" t="s">
        <v>18</v>
      </c>
    </row>
    <row r="30" spans="4:4" x14ac:dyDescent="0.25">
      <c r="D30" s="5" t="s">
        <v>48</v>
      </c>
    </row>
    <row r="31" spans="4:4" x14ac:dyDescent="0.25">
      <c r="D31" s="5" t="s">
        <v>51</v>
      </c>
    </row>
    <row r="32" spans="4:4" x14ac:dyDescent="0.25">
      <c r="D32" s="5" t="s">
        <v>58</v>
      </c>
    </row>
    <row r="33" spans="4:4" x14ac:dyDescent="0.25">
      <c r="D33" s="5" t="s">
        <v>49</v>
      </c>
    </row>
    <row r="34" spans="4:4" x14ac:dyDescent="0.25">
      <c r="D34" s="5" t="s">
        <v>6</v>
      </c>
    </row>
    <row r="35" spans="4:4" x14ac:dyDescent="0.25">
      <c r="D35" s="5" t="s">
        <v>50</v>
      </c>
    </row>
    <row r="36" spans="4:4" x14ac:dyDescent="0.25">
      <c r="D36" s="5" t="s">
        <v>60</v>
      </c>
    </row>
    <row r="37" spans="4:4" x14ac:dyDescent="0.25">
      <c r="D37" s="5" t="s">
        <v>52</v>
      </c>
    </row>
    <row r="38" spans="4:4" x14ac:dyDescent="0.25">
      <c r="D38" s="5" t="s">
        <v>55</v>
      </c>
    </row>
    <row r="39" spans="4:4" x14ac:dyDescent="0.25">
      <c r="D39" s="5" t="s">
        <v>56</v>
      </c>
    </row>
    <row r="40" spans="4:4" x14ac:dyDescent="0.25">
      <c r="D40" s="5" t="s">
        <v>14</v>
      </c>
    </row>
    <row r="41" spans="4:4" x14ac:dyDescent="0.25">
      <c r="D41" s="5" t="s">
        <v>26</v>
      </c>
    </row>
    <row r="42" spans="4:4" x14ac:dyDescent="0.25">
      <c r="D42" s="5" t="s">
        <v>14</v>
      </c>
    </row>
    <row r="43" spans="4:4" x14ac:dyDescent="0.25">
      <c r="D43" s="5" t="s">
        <v>57</v>
      </c>
    </row>
    <row r="44" spans="4:4" x14ac:dyDescent="0.25">
      <c r="D44" s="5" t="s">
        <v>48</v>
      </c>
    </row>
    <row r="45" spans="4:4" x14ac:dyDescent="0.25">
      <c r="D45" s="5" t="s">
        <v>52</v>
      </c>
    </row>
    <row r="46" spans="4:4" x14ac:dyDescent="0.25">
      <c r="D46" s="5" t="s">
        <v>57</v>
      </c>
    </row>
    <row r="47" spans="4:4" x14ac:dyDescent="0.25">
      <c r="D47" s="5" t="s">
        <v>6</v>
      </c>
    </row>
    <row r="48" spans="4:4" x14ac:dyDescent="0.25">
      <c r="D48" s="5" t="s">
        <v>6</v>
      </c>
    </row>
    <row r="49" spans="4:4" x14ac:dyDescent="0.25">
      <c r="D49" s="5" t="s">
        <v>32</v>
      </c>
    </row>
    <row r="50" spans="4:4" x14ac:dyDescent="0.25">
      <c r="D50" s="5" t="s">
        <v>27</v>
      </c>
    </row>
    <row r="51" spans="4:4" x14ac:dyDescent="0.25">
      <c r="D51" s="5" t="s">
        <v>49</v>
      </c>
    </row>
    <row r="52" spans="4:4" x14ac:dyDescent="0.25">
      <c r="D52" s="5" t="s">
        <v>55</v>
      </c>
    </row>
    <row r="53" spans="4:4" x14ac:dyDescent="0.25">
      <c r="D53" s="5" t="s">
        <v>49</v>
      </c>
    </row>
    <row r="54" spans="4:4" x14ac:dyDescent="0.25">
      <c r="D54" s="5" t="s">
        <v>47</v>
      </c>
    </row>
    <row r="55" spans="4:4" x14ac:dyDescent="0.25">
      <c r="D55" s="5" t="s">
        <v>48</v>
      </c>
    </row>
    <row r="56" spans="4:4" x14ac:dyDescent="0.25">
      <c r="D56" s="5" t="s">
        <v>51</v>
      </c>
    </row>
    <row r="57" spans="4:4" x14ac:dyDescent="0.25">
      <c r="D57" s="5" t="s">
        <v>48</v>
      </c>
    </row>
    <row r="58" spans="4:4" x14ac:dyDescent="0.25">
      <c r="D58" s="5" t="s">
        <v>6</v>
      </c>
    </row>
    <row r="59" spans="4:4" x14ac:dyDescent="0.25">
      <c r="D59" s="5" t="s">
        <v>57</v>
      </c>
    </row>
    <row r="60" spans="4:4" x14ac:dyDescent="0.25">
      <c r="D60" s="5" t="s">
        <v>54</v>
      </c>
    </row>
    <row r="61" spans="4:4" x14ac:dyDescent="0.25">
      <c r="D61" s="5" t="s">
        <v>14</v>
      </c>
    </row>
    <row r="62" spans="4:4" x14ac:dyDescent="0.25">
      <c r="D62" s="5" t="s">
        <v>54</v>
      </c>
    </row>
    <row r="63" spans="4:4" x14ac:dyDescent="0.25">
      <c r="D63" s="5" t="s">
        <v>47</v>
      </c>
    </row>
    <row r="64" spans="4:4" x14ac:dyDescent="0.25">
      <c r="D64" s="5" t="s">
        <v>14</v>
      </c>
    </row>
    <row r="65" spans="4:4" x14ac:dyDescent="0.25">
      <c r="D65" s="5" t="s">
        <v>20</v>
      </c>
    </row>
    <row r="66" spans="4:4" x14ac:dyDescent="0.25">
      <c r="D66" s="5" t="s">
        <v>56</v>
      </c>
    </row>
    <row r="67" spans="4:4" x14ac:dyDescent="0.25">
      <c r="D67" s="5" t="s">
        <v>18</v>
      </c>
    </row>
    <row r="68" spans="4:4" x14ac:dyDescent="0.25">
      <c r="D68" s="5" t="s">
        <v>59</v>
      </c>
    </row>
    <row r="69" spans="4:4" x14ac:dyDescent="0.25">
      <c r="D69" s="5" t="s">
        <v>18</v>
      </c>
    </row>
    <row r="70" spans="4:4" x14ac:dyDescent="0.25">
      <c r="D70" s="5" t="s">
        <v>14</v>
      </c>
    </row>
    <row r="71" spans="4:4" x14ac:dyDescent="0.25">
      <c r="D71" s="5" t="s">
        <v>14</v>
      </c>
    </row>
    <row r="72" spans="4:4" x14ac:dyDescent="0.25">
      <c r="D72" s="5" t="s">
        <v>24</v>
      </c>
    </row>
    <row r="73" spans="4:4" x14ac:dyDescent="0.25">
      <c r="D73" s="5" t="s">
        <v>57</v>
      </c>
    </row>
    <row r="74" spans="4:4" x14ac:dyDescent="0.25">
      <c r="D74" s="5" t="s">
        <v>48</v>
      </c>
    </row>
    <row r="75" spans="4:4" x14ac:dyDescent="0.25">
      <c r="D75" s="5" t="s">
        <v>57</v>
      </c>
    </row>
    <row r="76" spans="4:4" x14ac:dyDescent="0.25">
      <c r="D76" s="5" t="s">
        <v>53</v>
      </c>
    </row>
    <row r="77" spans="4:4" x14ac:dyDescent="0.25">
      <c r="D77" s="5" t="s">
        <v>32</v>
      </c>
    </row>
    <row r="78" spans="4:4" x14ac:dyDescent="0.25">
      <c r="D78" s="5" t="s">
        <v>24</v>
      </c>
    </row>
    <row r="79" spans="4:4" x14ac:dyDescent="0.25">
      <c r="D79" s="5" t="s">
        <v>53</v>
      </c>
    </row>
    <row r="80" spans="4:4" x14ac:dyDescent="0.25">
      <c r="D80" s="5" t="s">
        <v>49</v>
      </c>
    </row>
    <row r="81" spans="4:4" x14ac:dyDescent="0.25">
      <c r="D81" s="5" t="s">
        <v>58</v>
      </c>
    </row>
    <row r="82" spans="4:4" x14ac:dyDescent="0.25">
      <c r="D82" s="5" t="s">
        <v>49</v>
      </c>
    </row>
    <row r="83" spans="4:4" x14ac:dyDescent="0.25">
      <c r="D83" s="5" t="s">
        <v>48</v>
      </c>
    </row>
    <row r="84" spans="4:4" x14ac:dyDescent="0.25">
      <c r="D84" s="5" t="s">
        <v>51</v>
      </c>
    </row>
    <row r="85" spans="4:4" x14ac:dyDescent="0.25">
      <c r="D85" s="5" t="s">
        <v>62</v>
      </c>
    </row>
    <row r="86" spans="4:4" x14ac:dyDescent="0.25">
      <c r="D86" s="5" t="s">
        <v>54</v>
      </c>
    </row>
    <row r="87" spans="4:4" x14ac:dyDescent="0.25">
      <c r="D87" s="5" t="s">
        <v>14</v>
      </c>
    </row>
    <row r="88" spans="4:4" x14ac:dyDescent="0.25">
      <c r="D88" s="5" t="s">
        <v>47</v>
      </c>
    </row>
    <row r="89" spans="4:4" x14ac:dyDescent="0.25">
      <c r="D89" s="5" t="s">
        <v>18</v>
      </c>
    </row>
    <row r="90" spans="4:4" x14ac:dyDescent="0.25">
      <c r="D90" s="5" t="s">
        <v>46</v>
      </c>
    </row>
    <row r="91" spans="4:4" x14ac:dyDescent="0.25">
      <c r="D91" s="5" t="s">
        <v>48</v>
      </c>
    </row>
    <row r="92" spans="4:4" x14ac:dyDescent="0.25">
      <c r="D92" s="5" t="s">
        <v>48</v>
      </c>
    </row>
    <row r="93" spans="4:4" x14ac:dyDescent="0.25">
      <c r="D93" s="5" t="s">
        <v>49</v>
      </c>
    </row>
    <row r="94" spans="4:4" x14ac:dyDescent="0.25">
      <c r="D94" s="5" t="s">
        <v>14</v>
      </c>
    </row>
    <row r="95" spans="4:4" x14ac:dyDescent="0.25">
      <c r="D95" s="5" t="s">
        <v>20</v>
      </c>
    </row>
    <row r="96" spans="4:4" x14ac:dyDescent="0.25">
      <c r="D96" s="5" t="s">
        <v>14</v>
      </c>
    </row>
    <row r="97" spans="4:4" x14ac:dyDescent="0.25">
      <c r="D97" s="5" t="s">
        <v>48</v>
      </c>
    </row>
    <row r="98" spans="4:4" x14ac:dyDescent="0.25">
      <c r="D98" s="5" t="s">
        <v>51</v>
      </c>
    </row>
    <row r="99" spans="4:4" x14ac:dyDescent="0.25">
      <c r="D99" s="5" t="s">
        <v>54</v>
      </c>
    </row>
    <row r="100" spans="4:4" x14ac:dyDescent="0.25">
      <c r="D100" s="5" t="s">
        <v>6</v>
      </c>
    </row>
    <row r="101" spans="4:4" x14ac:dyDescent="0.25">
      <c r="D101" s="5" t="s">
        <v>14</v>
      </c>
    </row>
    <row r="102" spans="4:4" x14ac:dyDescent="0.25">
      <c r="D102" s="5" t="s">
        <v>62</v>
      </c>
    </row>
    <row r="103" spans="4:4" x14ac:dyDescent="0.25">
      <c r="D103" s="5" t="s">
        <v>59</v>
      </c>
    </row>
    <row r="104" spans="4:4" x14ac:dyDescent="0.25">
      <c r="D104" s="5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396"/>
  <sheetViews>
    <sheetView tabSelected="1" view="pageBreakPreview" topLeftCell="A388" zoomScale="80" zoomScaleNormal="100" zoomScaleSheetLayoutView="80" workbookViewId="0">
      <selection activeCell="B291" sqref="E291"/>
    </sheetView>
  </sheetViews>
  <sheetFormatPr defaultRowHeight="15" x14ac:dyDescent="0.25"/>
  <cols>
    <col min="1" max="1" width="2.85546875" customWidth="1"/>
    <col min="2" max="2" width="5.5703125" customWidth="1"/>
    <col min="3" max="3" width="8.42578125" customWidth="1"/>
    <col min="4" max="4" width="6" customWidth="1"/>
    <col min="5" max="5" width="9.28515625" customWidth="1"/>
    <col min="6" max="11" width="3.7109375" customWidth="1"/>
    <col min="12" max="12" width="8.42578125" customWidth="1"/>
    <col min="13" max="14" width="3.7109375" customWidth="1"/>
    <col min="19" max="19" width="19.28515625" customWidth="1"/>
    <col min="20" max="20" width="50.85546875" customWidth="1"/>
  </cols>
  <sheetData>
    <row r="2" spans="2:22" ht="26.25" x14ac:dyDescent="0.4">
      <c r="B2" s="20" t="s">
        <v>152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4" spans="2:22" ht="21" customHeight="1" x14ac:dyDescent="0.3">
      <c r="B4" s="12" t="s">
        <v>0</v>
      </c>
      <c r="C4" s="12" t="s">
        <v>1</v>
      </c>
      <c r="D4" s="12" t="s">
        <v>2</v>
      </c>
      <c r="E4" s="12" t="s">
        <v>3</v>
      </c>
      <c r="F4" s="23">
        <v>1</v>
      </c>
      <c r="G4" s="23">
        <v>2</v>
      </c>
      <c r="H4" s="23">
        <v>3</v>
      </c>
      <c r="I4" s="23">
        <v>4</v>
      </c>
      <c r="J4" s="23">
        <v>5</v>
      </c>
      <c r="K4" s="23">
        <v>6</v>
      </c>
      <c r="L4" s="23">
        <v>7</v>
      </c>
      <c r="M4" s="23">
        <v>8</v>
      </c>
      <c r="N4" s="24"/>
      <c r="O4" s="25" t="s">
        <v>151</v>
      </c>
      <c r="T4" s="17" t="s">
        <v>135</v>
      </c>
      <c r="U4" s="18" t="s">
        <v>140</v>
      </c>
      <c r="V4" s="18" t="s">
        <v>141</v>
      </c>
    </row>
    <row r="5" spans="2:22" ht="18.75" x14ac:dyDescent="0.3">
      <c r="B5" s="12"/>
      <c r="C5" s="12"/>
      <c r="D5" s="12"/>
      <c r="E5" s="12"/>
      <c r="F5" s="11"/>
      <c r="G5" s="11"/>
      <c r="H5" s="11"/>
      <c r="I5" s="11"/>
      <c r="J5" s="11"/>
      <c r="K5" s="11"/>
      <c r="L5" s="11"/>
      <c r="M5" s="11"/>
      <c r="N5" s="24"/>
      <c r="O5" s="25"/>
      <c r="T5" s="18"/>
      <c r="U5" s="18" t="s">
        <v>142</v>
      </c>
      <c r="V5" s="18" t="s">
        <v>143</v>
      </c>
    </row>
    <row r="6" spans="2:22" ht="18.75" x14ac:dyDescent="0.3">
      <c r="B6" s="12" t="s">
        <v>4</v>
      </c>
      <c r="C6" s="12" t="s">
        <v>119</v>
      </c>
      <c r="D6" s="12" t="s">
        <v>6</v>
      </c>
      <c r="E6" s="12" t="s">
        <v>7</v>
      </c>
      <c r="F6" s="13" t="s">
        <v>8</v>
      </c>
      <c r="G6" s="13" t="s">
        <v>8</v>
      </c>
      <c r="H6" s="13" t="s">
        <v>8</v>
      </c>
      <c r="I6" s="13" t="s">
        <v>9</v>
      </c>
      <c r="J6" s="13" t="s">
        <v>9</v>
      </c>
      <c r="K6" s="13" t="s">
        <v>8</v>
      </c>
      <c r="L6" s="13" t="s">
        <v>10</v>
      </c>
      <c r="M6" s="13" t="s">
        <v>9</v>
      </c>
      <c r="N6" s="26">
        <f>SUM(F6+G6+H6+I6+J6+K6+L6+M6)</f>
        <v>19</v>
      </c>
      <c r="O6" s="13" t="s">
        <v>142</v>
      </c>
      <c r="P6" s="8"/>
      <c r="Q6" s="8"/>
      <c r="R6" s="8"/>
      <c r="T6" s="18"/>
      <c r="U6" s="18" t="s">
        <v>144</v>
      </c>
      <c r="V6" s="18" t="s">
        <v>145</v>
      </c>
    </row>
    <row r="7" spans="2:22" ht="18.75" x14ac:dyDescent="0.3">
      <c r="B7" s="12" t="s">
        <v>12</v>
      </c>
      <c r="C7" s="12" t="s">
        <v>13</v>
      </c>
      <c r="D7" s="12" t="s">
        <v>14</v>
      </c>
      <c r="E7" s="12" t="s">
        <v>15</v>
      </c>
      <c r="F7" s="13" t="s">
        <v>9</v>
      </c>
      <c r="G7" s="13" t="s">
        <v>8</v>
      </c>
      <c r="H7" s="13" t="s">
        <v>8</v>
      </c>
      <c r="I7" s="13" t="s">
        <v>10</v>
      </c>
      <c r="J7" s="13" t="s">
        <v>9</v>
      </c>
      <c r="K7" s="13" t="s">
        <v>10</v>
      </c>
      <c r="L7" s="13" t="s">
        <v>10</v>
      </c>
      <c r="M7" s="13" t="s">
        <v>9</v>
      </c>
      <c r="N7" s="26">
        <f t="shared" ref="N7:N70" si="0">SUM(F7+G7+H7+I7+J7+K7+L7+M7)</f>
        <v>15</v>
      </c>
      <c r="O7" s="13" t="s">
        <v>144</v>
      </c>
      <c r="P7" s="8"/>
      <c r="Q7" s="8"/>
      <c r="R7" s="8"/>
      <c r="T7" s="17" t="s">
        <v>136</v>
      </c>
      <c r="U7" s="18" t="s">
        <v>140</v>
      </c>
      <c r="V7" s="18" t="s">
        <v>146</v>
      </c>
    </row>
    <row r="8" spans="2:22" ht="18.75" x14ac:dyDescent="0.3">
      <c r="B8" s="12" t="s">
        <v>16</v>
      </c>
      <c r="C8" s="12" t="s">
        <v>17</v>
      </c>
      <c r="D8" s="12" t="s">
        <v>18</v>
      </c>
      <c r="E8" s="12" t="s">
        <v>7</v>
      </c>
      <c r="F8" s="13" t="s">
        <v>9</v>
      </c>
      <c r="G8" s="13" t="s">
        <v>8</v>
      </c>
      <c r="H8" s="13" t="s">
        <v>9</v>
      </c>
      <c r="I8" s="13" t="s">
        <v>9</v>
      </c>
      <c r="J8" s="13" t="s">
        <v>9</v>
      </c>
      <c r="K8" s="13" t="s">
        <v>9</v>
      </c>
      <c r="L8" s="13" t="s">
        <v>9</v>
      </c>
      <c r="M8" s="13" t="s">
        <v>9</v>
      </c>
      <c r="N8" s="26">
        <f t="shared" si="0"/>
        <v>17</v>
      </c>
      <c r="O8" s="13" t="s">
        <v>144</v>
      </c>
      <c r="P8" s="8"/>
      <c r="Q8" s="8"/>
      <c r="R8" s="8"/>
      <c r="T8" s="18"/>
      <c r="U8" s="18" t="s">
        <v>142</v>
      </c>
      <c r="V8" s="22" t="s">
        <v>154</v>
      </c>
    </row>
    <row r="9" spans="2:22" ht="18.75" x14ac:dyDescent="0.3">
      <c r="B9" s="12" t="s">
        <v>19</v>
      </c>
      <c r="C9" s="12" t="s">
        <v>17</v>
      </c>
      <c r="D9" s="12" t="s">
        <v>14</v>
      </c>
      <c r="E9" s="12" t="s">
        <v>7</v>
      </c>
      <c r="F9" s="13" t="s">
        <v>8</v>
      </c>
      <c r="G9" s="13" t="s">
        <v>9</v>
      </c>
      <c r="H9" s="13" t="s">
        <v>9</v>
      </c>
      <c r="I9" s="13" t="s">
        <v>9</v>
      </c>
      <c r="J9" s="13" t="s">
        <v>9</v>
      </c>
      <c r="K9" s="13" t="s">
        <v>9</v>
      </c>
      <c r="L9" s="13" t="s">
        <v>9</v>
      </c>
      <c r="M9" s="13" t="s">
        <v>9</v>
      </c>
      <c r="N9" s="26">
        <f t="shared" si="0"/>
        <v>17</v>
      </c>
      <c r="O9" s="13" t="s">
        <v>144</v>
      </c>
      <c r="P9" s="8"/>
      <c r="Q9" s="8"/>
      <c r="R9" s="8"/>
      <c r="T9" s="18"/>
      <c r="U9" s="18" t="s">
        <v>144</v>
      </c>
      <c r="V9" s="18" t="s">
        <v>147</v>
      </c>
    </row>
    <row r="10" spans="2:22" ht="18.75" x14ac:dyDescent="0.3">
      <c r="B10" s="12" t="s">
        <v>21</v>
      </c>
      <c r="C10" s="12" t="s">
        <v>17</v>
      </c>
      <c r="D10" s="12" t="s">
        <v>14</v>
      </c>
      <c r="E10" s="12" t="s">
        <v>7</v>
      </c>
      <c r="F10" s="13" t="s">
        <v>11</v>
      </c>
      <c r="G10" s="13" t="s">
        <v>9</v>
      </c>
      <c r="H10" s="13" t="s">
        <v>8</v>
      </c>
      <c r="I10" s="13" t="s">
        <v>9</v>
      </c>
      <c r="J10" s="13" t="s">
        <v>8</v>
      </c>
      <c r="K10" s="13" t="s">
        <v>9</v>
      </c>
      <c r="L10" s="13" t="s">
        <v>8</v>
      </c>
      <c r="M10" s="13" t="s">
        <v>9</v>
      </c>
      <c r="N10" s="26">
        <f t="shared" si="0"/>
        <v>21</v>
      </c>
      <c r="O10" s="13" t="s">
        <v>142</v>
      </c>
      <c r="P10" s="8"/>
      <c r="Q10" s="8"/>
      <c r="R10" s="8"/>
      <c r="T10" s="19" t="s">
        <v>139</v>
      </c>
      <c r="U10" s="18" t="s">
        <v>140</v>
      </c>
      <c r="V10" s="18" t="s">
        <v>148</v>
      </c>
    </row>
    <row r="11" spans="2:22" ht="18.75" x14ac:dyDescent="0.3">
      <c r="B11" s="12" t="s">
        <v>23</v>
      </c>
      <c r="C11" s="12" t="s">
        <v>17</v>
      </c>
      <c r="D11" s="12" t="s">
        <v>24</v>
      </c>
      <c r="E11" s="12" t="s">
        <v>15</v>
      </c>
      <c r="F11" s="13" t="s">
        <v>10</v>
      </c>
      <c r="G11" s="13" t="s">
        <v>11</v>
      </c>
      <c r="H11" s="13" t="s">
        <v>11</v>
      </c>
      <c r="I11" s="13" t="s">
        <v>10</v>
      </c>
      <c r="J11" s="13" t="s">
        <v>11</v>
      </c>
      <c r="K11" s="13" t="s">
        <v>10</v>
      </c>
      <c r="L11" s="13" t="s">
        <v>10</v>
      </c>
      <c r="M11" s="13" t="s">
        <v>10</v>
      </c>
      <c r="N11" s="26">
        <f t="shared" si="0"/>
        <v>17</v>
      </c>
      <c r="O11" s="13" t="s">
        <v>144</v>
      </c>
      <c r="P11" s="8"/>
      <c r="Q11" s="8"/>
      <c r="R11" s="8"/>
      <c r="T11" s="18"/>
      <c r="U11" s="18" t="s">
        <v>142</v>
      </c>
      <c r="V11" s="18" t="s">
        <v>149</v>
      </c>
    </row>
    <row r="12" spans="2:22" ht="18.75" x14ac:dyDescent="0.3">
      <c r="B12" s="12" t="s">
        <v>25</v>
      </c>
      <c r="C12" s="12" t="s">
        <v>17</v>
      </c>
      <c r="D12" s="12" t="s">
        <v>26</v>
      </c>
      <c r="E12" s="12" t="s">
        <v>15</v>
      </c>
      <c r="F12" s="13" t="s">
        <v>9</v>
      </c>
      <c r="G12" s="13" t="s">
        <v>9</v>
      </c>
      <c r="H12" s="13" t="s">
        <v>9</v>
      </c>
      <c r="I12" s="13" t="s">
        <v>9</v>
      </c>
      <c r="J12" s="13" t="s">
        <v>10</v>
      </c>
      <c r="K12" s="13" t="s">
        <v>10</v>
      </c>
      <c r="L12" s="13" t="s">
        <v>10</v>
      </c>
      <c r="M12" s="13" t="s">
        <v>10</v>
      </c>
      <c r="N12" s="26">
        <f t="shared" si="0"/>
        <v>12</v>
      </c>
      <c r="O12" s="13" t="s">
        <v>144</v>
      </c>
      <c r="P12" s="8"/>
      <c r="Q12" s="8"/>
      <c r="R12" s="8"/>
      <c r="T12" s="18"/>
      <c r="U12" s="18" t="s">
        <v>144</v>
      </c>
      <c r="V12" s="18" t="s">
        <v>150</v>
      </c>
    </row>
    <row r="13" spans="2:22" ht="18.75" x14ac:dyDescent="0.3">
      <c r="B13" s="12" t="s">
        <v>28</v>
      </c>
      <c r="C13" s="12" t="s">
        <v>17</v>
      </c>
      <c r="D13" s="12" t="s">
        <v>29</v>
      </c>
      <c r="E13" s="12" t="s">
        <v>15</v>
      </c>
      <c r="F13" s="13" t="s">
        <v>10</v>
      </c>
      <c r="G13" s="13" t="s">
        <v>10</v>
      </c>
      <c r="H13" s="13" t="s">
        <v>10</v>
      </c>
      <c r="I13" s="13" t="s">
        <v>10</v>
      </c>
      <c r="J13" s="13" t="s">
        <v>11</v>
      </c>
      <c r="K13" s="13" t="s">
        <v>11</v>
      </c>
      <c r="L13" s="13" t="s">
        <v>9</v>
      </c>
      <c r="M13" s="13" t="s">
        <v>10</v>
      </c>
      <c r="N13" s="26">
        <f t="shared" si="0"/>
        <v>15</v>
      </c>
      <c r="O13" s="13" t="s">
        <v>144</v>
      </c>
      <c r="P13" s="8"/>
      <c r="Q13" s="8"/>
      <c r="R13" s="8"/>
      <c r="T13" s="18"/>
      <c r="U13" s="18"/>
      <c r="V13" s="18"/>
    </row>
    <row r="14" spans="2:22" ht="18.75" x14ac:dyDescent="0.3">
      <c r="B14" s="12" t="s">
        <v>30</v>
      </c>
      <c r="C14" s="12" t="s">
        <v>31</v>
      </c>
      <c r="D14" s="12" t="s">
        <v>32</v>
      </c>
      <c r="E14" s="12" t="s">
        <v>15</v>
      </c>
      <c r="F14" s="13" t="s">
        <v>9</v>
      </c>
      <c r="G14" s="13" t="s">
        <v>9</v>
      </c>
      <c r="H14" s="13" t="s">
        <v>9</v>
      </c>
      <c r="I14" s="13" t="s">
        <v>9</v>
      </c>
      <c r="J14" s="13" t="s">
        <v>9</v>
      </c>
      <c r="K14" s="13" t="s">
        <v>9</v>
      </c>
      <c r="L14" s="13" t="s">
        <v>10</v>
      </c>
      <c r="M14" s="13" t="s">
        <v>9</v>
      </c>
      <c r="N14" s="26">
        <f t="shared" si="0"/>
        <v>15</v>
      </c>
      <c r="O14" s="13" t="s">
        <v>144</v>
      </c>
      <c r="P14" s="8"/>
      <c r="Q14" s="8"/>
      <c r="R14" s="8"/>
    </row>
    <row r="15" spans="2:22" ht="18.75" x14ac:dyDescent="0.3">
      <c r="B15" s="12" t="s">
        <v>33</v>
      </c>
      <c r="C15" s="12" t="s">
        <v>31</v>
      </c>
      <c r="D15" s="12" t="s">
        <v>6</v>
      </c>
      <c r="E15" s="12" t="s">
        <v>15</v>
      </c>
      <c r="F15" s="13" t="s">
        <v>9</v>
      </c>
      <c r="G15" s="13" t="s">
        <v>9</v>
      </c>
      <c r="H15" s="13" t="s">
        <v>9</v>
      </c>
      <c r="I15" s="13" t="s">
        <v>9</v>
      </c>
      <c r="J15" s="13" t="s">
        <v>9</v>
      </c>
      <c r="K15" s="13" t="s">
        <v>9</v>
      </c>
      <c r="L15" s="13" t="s">
        <v>9</v>
      </c>
      <c r="M15" s="13" t="s">
        <v>9</v>
      </c>
      <c r="N15" s="26">
        <f t="shared" si="0"/>
        <v>16</v>
      </c>
      <c r="O15" s="13" t="s">
        <v>144</v>
      </c>
      <c r="P15" s="8"/>
      <c r="Q15" s="8"/>
      <c r="R15" s="8"/>
    </row>
    <row r="16" spans="2:22" ht="18.75" x14ac:dyDescent="0.3">
      <c r="B16" s="12" t="s">
        <v>34</v>
      </c>
      <c r="C16" s="12" t="s">
        <v>31</v>
      </c>
      <c r="D16" s="12" t="s">
        <v>14</v>
      </c>
      <c r="E16" s="12" t="s">
        <v>15</v>
      </c>
      <c r="F16" s="13" t="s">
        <v>9</v>
      </c>
      <c r="G16" s="13" t="s">
        <v>9</v>
      </c>
      <c r="H16" s="13" t="s">
        <v>9</v>
      </c>
      <c r="I16" s="13" t="s">
        <v>9</v>
      </c>
      <c r="J16" s="13" t="s">
        <v>9</v>
      </c>
      <c r="K16" s="13" t="s">
        <v>9</v>
      </c>
      <c r="L16" s="13" t="s">
        <v>9</v>
      </c>
      <c r="M16" s="13" t="s">
        <v>9</v>
      </c>
      <c r="N16" s="26">
        <f t="shared" si="0"/>
        <v>16</v>
      </c>
      <c r="O16" s="13" t="s">
        <v>144</v>
      </c>
      <c r="P16" s="8"/>
      <c r="Q16" s="8"/>
      <c r="R16" s="8"/>
    </row>
    <row r="17" spans="2:18" ht="18.75" x14ac:dyDescent="0.3">
      <c r="B17" s="12" t="s">
        <v>35</v>
      </c>
      <c r="C17" s="12" t="s">
        <v>31</v>
      </c>
      <c r="D17" s="12" t="s">
        <v>47</v>
      </c>
      <c r="E17" s="12" t="s">
        <v>15</v>
      </c>
      <c r="F17" s="13" t="s">
        <v>9</v>
      </c>
      <c r="G17" s="13" t="s">
        <v>9</v>
      </c>
      <c r="H17" s="13" t="s">
        <v>9</v>
      </c>
      <c r="I17" s="13" t="s">
        <v>9</v>
      </c>
      <c r="J17" s="13" t="s">
        <v>9</v>
      </c>
      <c r="K17" s="13" t="s">
        <v>9</v>
      </c>
      <c r="L17" s="13" t="s">
        <v>9</v>
      </c>
      <c r="M17" s="13" t="s">
        <v>9</v>
      </c>
      <c r="N17" s="26">
        <f t="shared" si="0"/>
        <v>16</v>
      </c>
      <c r="O17" s="13" t="s">
        <v>144</v>
      </c>
      <c r="P17" s="8"/>
      <c r="Q17" s="8"/>
      <c r="R17" s="8"/>
    </row>
    <row r="18" spans="2:18" ht="18.75" x14ac:dyDescent="0.3">
      <c r="B18" s="12" t="s">
        <v>36</v>
      </c>
      <c r="C18" s="12" t="s">
        <v>114</v>
      </c>
      <c r="D18" s="12" t="s">
        <v>59</v>
      </c>
      <c r="E18" s="12" t="s">
        <v>15</v>
      </c>
      <c r="F18" s="13" t="s">
        <v>9</v>
      </c>
      <c r="G18" s="13" t="s">
        <v>9</v>
      </c>
      <c r="H18" s="13" t="s">
        <v>9</v>
      </c>
      <c r="I18" s="13" t="s">
        <v>9</v>
      </c>
      <c r="J18" s="13" t="s">
        <v>9</v>
      </c>
      <c r="K18" s="13" t="s">
        <v>9</v>
      </c>
      <c r="L18" s="13" t="s">
        <v>9</v>
      </c>
      <c r="M18" s="13" t="s">
        <v>9</v>
      </c>
      <c r="N18" s="26">
        <f t="shared" si="0"/>
        <v>16</v>
      </c>
      <c r="O18" s="13" t="s">
        <v>144</v>
      </c>
      <c r="P18" s="8"/>
      <c r="Q18" s="8"/>
      <c r="R18" s="8"/>
    </row>
    <row r="19" spans="2:18" ht="18.75" x14ac:dyDescent="0.3">
      <c r="B19" s="12" t="s">
        <v>37</v>
      </c>
      <c r="C19" s="12" t="s">
        <v>114</v>
      </c>
      <c r="D19" s="12" t="s">
        <v>51</v>
      </c>
      <c r="E19" s="12" t="s">
        <v>15</v>
      </c>
      <c r="F19" s="13" t="s">
        <v>9</v>
      </c>
      <c r="G19" s="13" t="s">
        <v>9</v>
      </c>
      <c r="H19" s="13" t="s">
        <v>9</v>
      </c>
      <c r="I19" s="13" t="s">
        <v>9</v>
      </c>
      <c r="J19" s="13" t="s">
        <v>9</v>
      </c>
      <c r="K19" s="13" t="s">
        <v>10</v>
      </c>
      <c r="L19" s="13" t="s">
        <v>9</v>
      </c>
      <c r="M19" s="13" t="s">
        <v>8</v>
      </c>
      <c r="N19" s="26">
        <f t="shared" si="0"/>
        <v>16</v>
      </c>
      <c r="O19" s="13" t="s">
        <v>144</v>
      </c>
      <c r="P19" s="8"/>
      <c r="Q19" s="8"/>
      <c r="R19" s="8"/>
    </row>
    <row r="20" spans="2:18" ht="18.75" x14ac:dyDescent="0.3">
      <c r="B20" s="12" t="s">
        <v>38</v>
      </c>
      <c r="C20" s="12" t="s">
        <v>31</v>
      </c>
      <c r="D20" s="12" t="s">
        <v>6</v>
      </c>
      <c r="E20" s="12" t="s">
        <v>7</v>
      </c>
      <c r="F20" s="13" t="s">
        <v>9</v>
      </c>
      <c r="G20" s="13" t="s">
        <v>9</v>
      </c>
      <c r="H20" s="13" t="s">
        <v>9</v>
      </c>
      <c r="I20" s="13" t="s">
        <v>9</v>
      </c>
      <c r="J20" s="13" t="s">
        <v>9</v>
      </c>
      <c r="K20" s="13" t="s">
        <v>9</v>
      </c>
      <c r="L20" s="13" t="s">
        <v>10</v>
      </c>
      <c r="M20" s="13" t="s">
        <v>9</v>
      </c>
      <c r="N20" s="26">
        <f t="shared" si="0"/>
        <v>15</v>
      </c>
      <c r="O20" s="13" t="s">
        <v>144</v>
      </c>
      <c r="P20" s="8"/>
      <c r="Q20" s="8"/>
      <c r="R20" s="8"/>
    </row>
    <row r="21" spans="2:18" ht="18.75" x14ac:dyDescent="0.3">
      <c r="B21" s="12" t="s">
        <v>39</v>
      </c>
      <c r="C21" s="12" t="s">
        <v>31</v>
      </c>
      <c r="D21" s="12" t="s">
        <v>52</v>
      </c>
      <c r="E21" s="12" t="s">
        <v>15</v>
      </c>
      <c r="F21" s="13" t="s">
        <v>8</v>
      </c>
      <c r="G21" s="13" t="s">
        <v>9</v>
      </c>
      <c r="H21" s="13" t="s">
        <v>9</v>
      </c>
      <c r="I21" s="13" t="s">
        <v>9</v>
      </c>
      <c r="J21" s="13" t="s">
        <v>9</v>
      </c>
      <c r="K21" s="13" t="s">
        <v>9</v>
      </c>
      <c r="L21" s="13" t="s">
        <v>9</v>
      </c>
      <c r="M21" s="13" t="s">
        <v>9</v>
      </c>
      <c r="N21" s="26">
        <f t="shared" si="0"/>
        <v>17</v>
      </c>
      <c r="O21" s="13" t="s">
        <v>144</v>
      </c>
      <c r="P21" s="8"/>
      <c r="Q21" s="8"/>
      <c r="R21" s="8"/>
    </row>
    <row r="22" spans="2:18" ht="18.75" x14ac:dyDescent="0.3">
      <c r="B22" s="12" t="s">
        <v>40</v>
      </c>
      <c r="C22" s="12" t="s">
        <v>31</v>
      </c>
      <c r="D22" s="12" t="s">
        <v>47</v>
      </c>
      <c r="E22" s="12" t="s">
        <v>15</v>
      </c>
      <c r="F22" s="13" t="s">
        <v>9</v>
      </c>
      <c r="G22" s="13" t="s">
        <v>9</v>
      </c>
      <c r="H22" s="13" t="s">
        <v>10</v>
      </c>
      <c r="I22" s="13" t="s">
        <v>9</v>
      </c>
      <c r="J22" s="13" t="s">
        <v>9</v>
      </c>
      <c r="K22" s="13" t="s">
        <v>9</v>
      </c>
      <c r="L22" s="13" t="s">
        <v>9</v>
      </c>
      <c r="M22" s="13" t="s">
        <v>10</v>
      </c>
      <c r="N22" s="26">
        <f t="shared" si="0"/>
        <v>14</v>
      </c>
      <c r="O22" s="13" t="s">
        <v>144</v>
      </c>
      <c r="P22" s="8"/>
      <c r="Q22" s="8"/>
      <c r="R22" s="8"/>
    </row>
    <row r="23" spans="2:18" ht="18.75" x14ac:dyDescent="0.3">
      <c r="B23" s="12" t="s">
        <v>41</v>
      </c>
      <c r="C23" s="12" t="s">
        <v>31</v>
      </c>
      <c r="D23" s="12" t="s">
        <v>6</v>
      </c>
      <c r="E23" s="12" t="s">
        <v>15</v>
      </c>
      <c r="F23" s="13" t="s">
        <v>9</v>
      </c>
      <c r="G23" s="13" t="s">
        <v>9</v>
      </c>
      <c r="H23" s="13" t="s">
        <v>9</v>
      </c>
      <c r="I23" s="13" t="s">
        <v>9</v>
      </c>
      <c r="J23" s="13" t="s">
        <v>9</v>
      </c>
      <c r="K23" s="13" t="s">
        <v>9</v>
      </c>
      <c r="L23" s="13" t="s">
        <v>10</v>
      </c>
      <c r="M23" s="13" t="s">
        <v>9</v>
      </c>
      <c r="N23" s="26">
        <f t="shared" si="0"/>
        <v>15</v>
      </c>
      <c r="O23" s="13" t="s">
        <v>144</v>
      </c>
      <c r="P23" s="8"/>
      <c r="Q23" s="8"/>
      <c r="R23" s="8"/>
    </row>
    <row r="24" spans="2:18" ht="18.75" x14ac:dyDescent="0.3">
      <c r="B24" s="12" t="s">
        <v>42</v>
      </c>
      <c r="C24" s="12" t="s">
        <v>114</v>
      </c>
      <c r="D24" s="12" t="s">
        <v>20</v>
      </c>
      <c r="E24" s="12" t="s">
        <v>15</v>
      </c>
      <c r="F24" s="13" t="s">
        <v>8</v>
      </c>
      <c r="G24" s="13" t="s">
        <v>9</v>
      </c>
      <c r="H24" s="13" t="s">
        <v>9</v>
      </c>
      <c r="I24" s="13" t="s">
        <v>8</v>
      </c>
      <c r="J24" s="13" t="s">
        <v>8</v>
      </c>
      <c r="K24" s="13" t="s">
        <v>9</v>
      </c>
      <c r="L24" s="13" t="s">
        <v>9</v>
      </c>
      <c r="M24" s="13" t="s">
        <v>9</v>
      </c>
      <c r="N24" s="26">
        <f t="shared" si="0"/>
        <v>19</v>
      </c>
      <c r="O24" s="13" t="s">
        <v>142</v>
      </c>
      <c r="P24" s="8"/>
      <c r="Q24" s="8"/>
      <c r="R24" s="8"/>
    </row>
    <row r="25" spans="2:18" ht="18.75" x14ac:dyDescent="0.3">
      <c r="B25" s="12" t="s">
        <v>43</v>
      </c>
      <c r="C25" s="12" t="s">
        <v>114</v>
      </c>
      <c r="D25" s="12" t="s">
        <v>56</v>
      </c>
      <c r="E25" s="12" t="s">
        <v>15</v>
      </c>
      <c r="F25" s="13" t="s">
        <v>8</v>
      </c>
      <c r="G25" s="13" t="s">
        <v>8</v>
      </c>
      <c r="H25" s="13" t="s">
        <v>8</v>
      </c>
      <c r="I25" s="13" t="s">
        <v>8</v>
      </c>
      <c r="J25" s="13" t="s">
        <v>8</v>
      </c>
      <c r="K25" s="13" t="s">
        <v>8</v>
      </c>
      <c r="L25" s="13" t="s">
        <v>9</v>
      </c>
      <c r="M25" s="13" t="s">
        <v>9</v>
      </c>
      <c r="N25" s="26">
        <f t="shared" si="0"/>
        <v>22</v>
      </c>
      <c r="O25" s="13" t="s">
        <v>142</v>
      </c>
      <c r="P25" s="8"/>
      <c r="Q25" s="8"/>
      <c r="R25" s="8"/>
    </row>
    <row r="26" spans="2:18" ht="18.75" x14ac:dyDescent="0.3">
      <c r="B26" s="12" t="s">
        <v>44</v>
      </c>
      <c r="C26" s="12" t="s">
        <v>114</v>
      </c>
      <c r="D26" s="12" t="s">
        <v>56</v>
      </c>
      <c r="E26" s="12" t="s">
        <v>15</v>
      </c>
      <c r="F26" s="13" t="s">
        <v>9</v>
      </c>
      <c r="G26" s="13" t="s">
        <v>9</v>
      </c>
      <c r="H26" s="13" t="s">
        <v>9</v>
      </c>
      <c r="I26" s="13" t="s">
        <v>9</v>
      </c>
      <c r="J26" s="13" t="s">
        <v>8</v>
      </c>
      <c r="K26" s="13" t="s">
        <v>8</v>
      </c>
      <c r="L26" s="13" t="s">
        <v>9</v>
      </c>
      <c r="M26" s="13" t="s">
        <v>9</v>
      </c>
      <c r="N26" s="26">
        <f t="shared" si="0"/>
        <v>18</v>
      </c>
      <c r="O26" s="13" t="s">
        <v>144</v>
      </c>
      <c r="P26" s="8"/>
      <c r="Q26" s="8"/>
      <c r="R26" s="8"/>
    </row>
    <row r="27" spans="2:18" ht="18.75" x14ac:dyDescent="0.3">
      <c r="B27" s="12" t="s">
        <v>27</v>
      </c>
      <c r="C27" s="12" t="s">
        <v>114</v>
      </c>
      <c r="D27" s="12" t="s">
        <v>57</v>
      </c>
      <c r="E27" s="12" t="s">
        <v>15</v>
      </c>
      <c r="F27" s="13" t="s">
        <v>9</v>
      </c>
      <c r="G27" s="13" t="s">
        <v>9</v>
      </c>
      <c r="H27" s="13" t="s">
        <v>9</v>
      </c>
      <c r="I27" s="13" t="s">
        <v>9</v>
      </c>
      <c r="J27" s="13" t="s">
        <v>8</v>
      </c>
      <c r="K27" s="13" t="s">
        <v>8</v>
      </c>
      <c r="L27" s="13" t="s">
        <v>9</v>
      </c>
      <c r="M27" s="13" t="s">
        <v>9</v>
      </c>
      <c r="N27" s="26">
        <f t="shared" si="0"/>
        <v>18</v>
      </c>
      <c r="O27" s="13" t="s">
        <v>144</v>
      </c>
      <c r="P27" s="8"/>
      <c r="Q27" s="8"/>
      <c r="R27" s="8"/>
    </row>
    <row r="28" spans="2:18" ht="18.75" x14ac:dyDescent="0.3">
      <c r="B28" s="12" t="s">
        <v>45</v>
      </c>
      <c r="C28" s="12" t="s">
        <v>114</v>
      </c>
      <c r="D28" s="12" t="s">
        <v>32</v>
      </c>
      <c r="E28" s="12" t="s">
        <v>15</v>
      </c>
      <c r="F28" s="13" t="s">
        <v>9</v>
      </c>
      <c r="G28" s="13" t="s">
        <v>9</v>
      </c>
      <c r="H28" s="13" t="s">
        <v>9</v>
      </c>
      <c r="I28" s="13" t="s">
        <v>9</v>
      </c>
      <c r="J28" s="13" t="s">
        <v>8</v>
      </c>
      <c r="K28" s="13" t="s">
        <v>8</v>
      </c>
      <c r="L28" s="13" t="s">
        <v>9</v>
      </c>
      <c r="M28" s="13" t="s">
        <v>9</v>
      </c>
      <c r="N28" s="26">
        <f t="shared" si="0"/>
        <v>18</v>
      </c>
      <c r="O28" s="13" t="s">
        <v>144</v>
      </c>
      <c r="P28" s="8"/>
      <c r="Q28" s="8"/>
      <c r="R28" s="8"/>
    </row>
    <row r="29" spans="2:18" ht="18.75" x14ac:dyDescent="0.3">
      <c r="B29" s="12" t="s">
        <v>46</v>
      </c>
      <c r="C29" s="12" t="s">
        <v>114</v>
      </c>
      <c r="D29" s="12" t="s">
        <v>18</v>
      </c>
      <c r="E29" s="12" t="s">
        <v>15</v>
      </c>
      <c r="F29" s="13" t="s">
        <v>9</v>
      </c>
      <c r="G29" s="13" t="s">
        <v>9</v>
      </c>
      <c r="H29" s="13" t="s">
        <v>9</v>
      </c>
      <c r="I29" s="13" t="s">
        <v>9</v>
      </c>
      <c r="J29" s="13" t="s">
        <v>8</v>
      </c>
      <c r="K29" s="13" t="s">
        <v>8</v>
      </c>
      <c r="L29" s="13" t="s">
        <v>9</v>
      </c>
      <c r="M29" s="13" t="s">
        <v>9</v>
      </c>
      <c r="N29" s="26">
        <f t="shared" si="0"/>
        <v>18</v>
      </c>
      <c r="O29" s="13" t="s">
        <v>144</v>
      </c>
      <c r="P29" s="8"/>
      <c r="Q29" s="8"/>
      <c r="R29" s="8"/>
    </row>
    <row r="30" spans="2:18" ht="18.75" x14ac:dyDescent="0.3">
      <c r="B30" s="12" t="s">
        <v>18</v>
      </c>
      <c r="C30" s="12" t="s">
        <v>114</v>
      </c>
      <c r="D30" s="12" t="s">
        <v>48</v>
      </c>
      <c r="E30" s="12" t="s">
        <v>15</v>
      </c>
      <c r="F30" s="13" t="s">
        <v>9</v>
      </c>
      <c r="G30" s="13" t="s">
        <v>9</v>
      </c>
      <c r="H30" s="13" t="s">
        <v>9</v>
      </c>
      <c r="I30" s="13" t="s">
        <v>9</v>
      </c>
      <c r="J30" s="13" t="s">
        <v>8</v>
      </c>
      <c r="K30" s="13" t="s">
        <v>8</v>
      </c>
      <c r="L30" s="13" t="s">
        <v>9</v>
      </c>
      <c r="M30" s="13" t="s">
        <v>9</v>
      </c>
      <c r="N30" s="26">
        <f t="shared" si="0"/>
        <v>18</v>
      </c>
      <c r="O30" s="13" t="s">
        <v>144</v>
      </c>
      <c r="P30" s="8"/>
      <c r="Q30" s="8"/>
      <c r="R30" s="8"/>
    </row>
    <row r="31" spans="2:18" ht="18.75" x14ac:dyDescent="0.3">
      <c r="B31" s="12" t="s">
        <v>24</v>
      </c>
      <c r="C31" s="12" t="s">
        <v>114</v>
      </c>
      <c r="D31" s="12" t="s">
        <v>51</v>
      </c>
      <c r="E31" s="12" t="s">
        <v>15</v>
      </c>
      <c r="F31" s="13" t="s">
        <v>9</v>
      </c>
      <c r="G31" s="13" t="s">
        <v>8</v>
      </c>
      <c r="H31" s="13" t="s">
        <v>9</v>
      </c>
      <c r="I31" s="13" t="s">
        <v>9</v>
      </c>
      <c r="J31" s="13" t="s">
        <v>8</v>
      </c>
      <c r="K31" s="13" t="s">
        <v>8</v>
      </c>
      <c r="L31" s="13" t="s">
        <v>9</v>
      </c>
      <c r="M31" s="13" t="s">
        <v>9</v>
      </c>
      <c r="N31" s="26">
        <f t="shared" si="0"/>
        <v>19</v>
      </c>
      <c r="O31" s="13" t="s">
        <v>142</v>
      </c>
      <c r="P31" s="8"/>
      <c r="Q31" s="8"/>
      <c r="R31" s="8"/>
    </row>
    <row r="32" spans="2:18" ht="18.75" x14ac:dyDescent="0.3">
      <c r="B32" s="12" t="s">
        <v>47</v>
      </c>
      <c r="C32" s="12" t="s">
        <v>114</v>
      </c>
      <c r="D32" s="12" t="s">
        <v>58</v>
      </c>
      <c r="E32" s="12" t="s">
        <v>15</v>
      </c>
      <c r="F32" s="13" t="s">
        <v>9</v>
      </c>
      <c r="G32" s="13" t="s">
        <v>8</v>
      </c>
      <c r="H32" s="13" t="s">
        <v>9</v>
      </c>
      <c r="I32" s="13" t="s">
        <v>9</v>
      </c>
      <c r="J32" s="13" t="s">
        <v>8</v>
      </c>
      <c r="K32" s="13" t="s">
        <v>8</v>
      </c>
      <c r="L32" s="13" t="s">
        <v>9</v>
      </c>
      <c r="M32" s="13" t="s">
        <v>9</v>
      </c>
      <c r="N32" s="26">
        <f t="shared" si="0"/>
        <v>19</v>
      </c>
      <c r="O32" s="13" t="s">
        <v>142</v>
      </c>
      <c r="P32" s="8"/>
      <c r="Q32" s="8"/>
      <c r="R32" s="8"/>
    </row>
    <row r="33" spans="2:18" ht="18.75" x14ac:dyDescent="0.3">
      <c r="B33" s="12" t="s">
        <v>14</v>
      </c>
      <c r="C33" s="12" t="s">
        <v>114</v>
      </c>
      <c r="D33" s="12" t="s">
        <v>49</v>
      </c>
      <c r="E33" s="12" t="s">
        <v>15</v>
      </c>
      <c r="F33" s="13" t="s">
        <v>8</v>
      </c>
      <c r="G33" s="13" t="s">
        <v>9</v>
      </c>
      <c r="H33" s="13" t="s">
        <v>9</v>
      </c>
      <c r="I33" s="13" t="s">
        <v>9</v>
      </c>
      <c r="J33" s="13" t="s">
        <v>8</v>
      </c>
      <c r="K33" s="13" t="s">
        <v>8</v>
      </c>
      <c r="L33" s="13" t="s">
        <v>10</v>
      </c>
      <c r="M33" s="13" t="s">
        <v>9</v>
      </c>
      <c r="N33" s="26">
        <f t="shared" si="0"/>
        <v>18</v>
      </c>
      <c r="O33" s="13" t="s">
        <v>144</v>
      </c>
      <c r="P33" s="8"/>
      <c r="Q33" s="8"/>
      <c r="R33" s="8"/>
    </row>
    <row r="34" spans="2:18" ht="18.75" x14ac:dyDescent="0.3">
      <c r="B34" s="12" t="s">
        <v>48</v>
      </c>
      <c r="C34" s="12" t="s">
        <v>114</v>
      </c>
      <c r="D34" s="12" t="s">
        <v>6</v>
      </c>
      <c r="E34" s="12" t="s">
        <v>15</v>
      </c>
      <c r="F34" s="13" t="s">
        <v>9</v>
      </c>
      <c r="G34" s="13" t="s">
        <v>9</v>
      </c>
      <c r="H34" s="13" t="s">
        <v>9</v>
      </c>
      <c r="I34" s="13" t="s">
        <v>9</v>
      </c>
      <c r="J34" s="13" t="s">
        <v>8</v>
      </c>
      <c r="K34" s="13" t="s">
        <v>8</v>
      </c>
      <c r="L34" s="13" t="s">
        <v>10</v>
      </c>
      <c r="M34" s="13" t="s">
        <v>9</v>
      </c>
      <c r="N34" s="26">
        <f t="shared" si="0"/>
        <v>17</v>
      </c>
      <c r="O34" s="13" t="s">
        <v>144</v>
      </c>
      <c r="P34" s="8"/>
      <c r="Q34" s="8"/>
      <c r="R34" s="8"/>
    </row>
    <row r="35" spans="2:18" ht="18.75" x14ac:dyDescent="0.3">
      <c r="B35" s="12" t="s">
        <v>32</v>
      </c>
      <c r="C35" s="12" t="s">
        <v>114</v>
      </c>
      <c r="D35" s="12" t="s">
        <v>50</v>
      </c>
      <c r="E35" s="12" t="s">
        <v>15</v>
      </c>
      <c r="F35" s="13" t="s">
        <v>8</v>
      </c>
      <c r="G35" s="13" t="s">
        <v>11</v>
      </c>
      <c r="H35" s="13" t="s">
        <v>9</v>
      </c>
      <c r="I35" s="13" t="s">
        <v>10</v>
      </c>
      <c r="J35" s="13" t="s">
        <v>11</v>
      </c>
      <c r="K35" s="13" t="s">
        <v>11</v>
      </c>
      <c r="L35" s="13" t="s">
        <v>9</v>
      </c>
      <c r="M35" s="13" t="s">
        <v>9</v>
      </c>
      <c r="N35" s="26">
        <f t="shared" si="0"/>
        <v>22</v>
      </c>
      <c r="O35" s="13" t="s">
        <v>142</v>
      </c>
      <c r="P35" s="8"/>
      <c r="Q35" s="8"/>
      <c r="R35" s="8"/>
    </row>
    <row r="36" spans="2:18" ht="18.75" x14ac:dyDescent="0.3">
      <c r="B36" s="12" t="s">
        <v>6</v>
      </c>
      <c r="C36" s="12" t="s">
        <v>114</v>
      </c>
      <c r="D36" s="12" t="s">
        <v>60</v>
      </c>
      <c r="E36" s="12" t="s">
        <v>15</v>
      </c>
      <c r="F36" s="13" t="s">
        <v>9</v>
      </c>
      <c r="G36" s="13" t="s">
        <v>8</v>
      </c>
      <c r="H36" s="13" t="s">
        <v>9</v>
      </c>
      <c r="I36" s="13" t="s">
        <v>9</v>
      </c>
      <c r="J36" s="13" t="s">
        <v>9</v>
      </c>
      <c r="K36" s="13" t="s">
        <v>8</v>
      </c>
      <c r="L36" s="13" t="s">
        <v>8</v>
      </c>
      <c r="M36" s="13" t="s">
        <v>9</v>
      </c>
      <c r="N36" s="26">
        <f t="shared" si="0"/>
        <v>19</v>
      </c>
      <c r="O36" s="13" t="s">
        <v>142</v>
      </c>
      <c r="P36" s="8"/>
      <c r="Q36" s="8"/>
      <c r="R36" s="8"/>
    </row>
    <row r="37" spans="2:18" ht="18.75" x14ac:dyDescent="0.3">
      <c r="B37" s="12" t="s">
        <v>49</v>
      </c>
      <c r="C37" s="12" t="s">
        <v>31</v>
      </c>
      <c r="D37" s="12" t="s">
        <v>52</v>
      </c>
      <c r="E37" s="12" t="s">
        <v>15</v>
      </c>
      <c r="F37" s="13" t="s">
        <v>9</v>
      </c>
      <c r="G37" s="13" t="s">
        <v>9</v>
      </c>
      <c r="H37" s="13" t="s">
        <v>9</v>
      </c>
      <c r="I37" s="13" t="s">
        <v>9</v>
      </c>
      <c r="J37" s="13" t="s">
        <v>8</v>
      </c>
      <c r="K37" s="13" t="s">
        <v>8</v>
      </c>
      <c r="L37" s="13" t="s">
        <v>10</v>
      </c>
      <c r="M37" s="13" t="s">
        <v>10</v>
      </c>
      <c r="N37" s="26">
        <f t="shared" si="0"/>
        <v>16</v>
      </c>
      <c r="O37" s="13" t="s">
        <v>144</v>
      </c>
      <c r="P37" s="8"/>
      <c r="Q37" s="8"/>
      <c r="R37" s="8"/>
    </row>
    <row r="38" spans="2:18" ht="18.75" x14ac:dyDescent="0.3">
      <c r="B38" s="12" t="s">
        <v>20</v>
      </c>
      <c r="C38" s="12" t="s">
        <v>31</v>
      </c>
      <c r="D38" s="12" t="s">
        <v>55</v>
      </c>
      <c r="E38" s="12" t="s">
        <v>15</v>
      </c>
      <c r="F38" s="13" t="s">
        <v>8</v>
      </c>
      <c r="G38" s="13" t="s">
        <v>9</v>
      </c>
      <c r="H38" s="13" t="s">
        <v>9</v>
      </c>
      <c r="I38" s="13" t="s">
        <v>9</v>
      </c>
      <c r="J38" s="13" t="s">
        <v>8</v>
      </c>
      <c r="K38" s="13" t="s">
        <v>8</v>
      </c>
      <c r="L38" s="13" t="s">
        <v>10</v>
      </c>
      <c r="M38" s="13" t="s">
        <v>9</v>
      </c>
      <c r="N38" s="26">
        <f t="shared" si="0"/>
        <v>18</v>
      </c>
      <c r="O38" s="13" t="s">
        <v>144</v>
      </c>
      <c r="P38" s="8"/>
      <c r="Q38" s="8"/>
      <c r="R38" s="8"/>
    </row>
    <row r="39" spans="2:18" ht="18.75" x14ac:dyDescent="0.3">
      <c r="B39" s="12" t="s">
        <v>50</v>
      </c>
      <c r="C39" s="12" t="s">
        <v>31</v>
      </c>
      <c r="D39" s="12" t="s">
        <v>56</v>
      </c>
      <c r="E39" s="12" t="s">
        <v>15</v>
      </c>
      <c r="F39" s="13" t="s">
        <v>9</v>
      </c>
      <c r="G39" s="13" t="s">
        <v>9</v>
      </c>
      <c r="H39" s="13" t="s">
        <v>9</v>
      </c>
      <c r="I39" s="13" t="s">
        <v>9</v>
      </c>
      <c r="J39" s="13" t="s">
        <v>8</v>
      </c>
      <c r="K39" s="13" t="s">
        <v>8</v>
      </c>
      <c r="L39" s="13" t="s">
        <v>9</v>
      </c>
      <c r="M39" s="13" t="s">
        <v>9</v>
      </c>
      <c r="N39" s="26">
        <f t="shared" si="0"/>
        <v>18</v>
      </c>
      <c r="O39" s="13" t="s">
        <v>144</v>
      </c>
      <c r="P39" s="8"/>
      <c r="Q39" s="8"/>
      <c r="R39" s="8"/>
    </row>
    <row r="40" spans="2:18" ht="18.75" x14ac:dyDescent="0.3">
      <c r="B40" s="12" t="s">
        <v>51</v>
      </c>
      <c r="C40" s="12" t="s">
        <v>31</v>
      </c>
      <c r="D40" s="12" t="s">
        <v>14</v>
      </c>
      <c r="E40" s="12" t="s">
        <v>15</v>
      </c>
      <c r="F40" s="13" t="s">
        <v>9</v>
      </c>
      <c r="G40" s="13" t="s">
        <v>9</v>
      </c>
      <c r="H40" s="13" t="s">
        <v>9</v>
      </c>
      <c r="I40" s="13" t="s">
        <v>9</v>
      </c>
      <c r="J40" s="13" t="s">
        <v>8</v>
      </c>
      <c r="K40" s="13" t="s">
        <v>8</v>
      </c>
      <c r="L40" s="13" t="s">
        <v>9</v>
      </c>
      <c r="M40" s="13" t="s">
        <v>9</v>
      </c>
      <c r="N40" s="26">
        <f t="shared" si="0"/>
        <v>18</v>
      </c>
      <c r="O40" s="13" t="s">
        <v>144</v>
      </c>
      <c r="P40" s="8"/>
      <c r="Q40" s="8"/>
      <c r="R40" s="8"/>
    </row>
    <row r="41" spans="2:18" ht="18.75" x14ac:dyDescent="0.3">
      <c r="B41" s="12" t="s">
        <v>52</v>
      </c>
      <c r="C41" s="12" t="s">
        <v>31</v>
      </c>
      <c r="D41" s="12" t="s">
        <v>26</v>
      </c>
      <c r="E41" s="12" t="s">
        <v>15</v>
      </c>
      <c r="F41" s="13" t="s">
        <v>9</v>
      </c>
      <c r="G41" s="13" t="s">
        <v>9</v>
      </c>
      <c r="H41" s="13" t="s">
        <v>9</v>
      </c>
      <c r="I41" s="13" t="s">
        <v>9</v>
      </c>
      <c r="J41" s="13" t="s">
        <v>11</v>
      </c>
      <c r="K41" s="13" t="s">
        <v>11</v>
      </c>
      <c r="L41" s="13" t="s">
        <v>10</v>
      </c>
      <c r="M41" s="13" t="s">
        <v>9</v>
      </c>
      <c r="N41" s="26">
        <f t="shared" si="0"/>
        <v>19</v>
      </c>
      <c r="O41" s="13" t="s">
        <v>142</v>
      </c>
      <c r="P41" s="8"/>
      <c r="Q41" s="8"/>
      <c r="R41" s="8"/>
    </row>
    <row r="42" spans="2:18" ht="18.75" x14ac:dyDescent="0.3">
      <c r="B42" s="12" t="s">
        <v>53</v>
      </c>
      <c r="C42" s="12" t="s">
        <v>31</v>
      </c>
      <c r="D42" s="12" t="s">
        <v>14</v>
      </c>
      <c r="E42" s="12" t="s">
        <v>15</v>
      </c>
      <c r="F42" s="13" t="s">
        <v>8</v>
      </c>
      <c r="G42" s="13" t="s">
        <v>8</v>
      </c>
      <c r="H42" s="13" t="s">
        <v>8</v>
      </c>
      <c r="I42" s="13" t="s">
        <v>8</v>
      </c>
      <c r="J42" s="13" t="s">
        <v>9</v>
      </c>
      <c r="K42" s="13" t="s">
        <v>9</v>
      </c>
      <c r="L42" s="13" t="s">
        <v>8</v>
      </c>
      <c r="M42" s="13" t="s">
        <v>8</v>
      </c>
      <c r="N42" s="26">
        <f t="shared" si="0"/>
        <v>22</v>
      </c>
      <c r="O42" s="13" t="s">
        <v>142</v>
      </c>
      <c r="P42" s="8"/>
      <c r="Q42" s="8"/>
      <c r="R42" s="8"/>
    </row>
    <row r="43" spans="2:18" ht="18.75" x14ac:dyDescent="0.3">
      <c r="B43" s="12" t="s">
        <v>54</v>
      </c>
      <c r="C43" s="12" t="s">
        <v>31</v>
      </c>
      <c r="D43" s="12" t="s">
        <v>57</v>
      </c>
      <c r="E43" s="12" t="s">
        <v>15</v>
      </c>
      <c r="F43" s="13" t="s">
        <v>9</v>
      </c>
      <c r="G43" s="13" t="s">
        <v>9</v>
      </c>
      <c r="H43" s="13" t="s">
        <v>9</v>
      </c>
      <c r="I43" s="13" t="s">
        <v>9</v>
      </c>
      <c r="J43" s="13" t="s">
        <v>8</v>
      </c>
      <c r="K43" s="13" t="s">
        <v>8</v>
      </c>
      <c r="L43" s="13" t="s">
        <v>9</v>
      </c>
      <c r="M43" s="13" t="s">
        <v>9</v>
      </c>
      <c r="N43" s="26">
        <f t="shared" si="0"/>
        <v>18</v>
      </c>
      <c r="O43" s="13" t="s">
        <v>144</v>
      </c>
      <c r="P43" s="8"/>
      <c r="Q43" s="8"/>
      <c r="R43" s="8"/>
    </row>
    <row r="44" spans="2:18" ht="18.75" x14ac:dyDescent="0.3">
      <c r="B44" s="12" t="s">
        <v>55</v>
      </c>
      <c r="C44" s="12" t="s">
        <v>115</v>
      </c>
      <c r="D44" s="12" t="s">
        <v>48</v>
      </c>
      <c r="E44" s="12" t="s">
        <v>15</v>
      </c>
      <c r="F44" s="13" t="s">
        <v>9</v>
      </c>
      <c r="G44" s="13" t="s">
        <v>9</v>
      </c>
      <c r="H44" s="13" t="s">
        <v>9</v>
      </c>
      <c r="I44" s="13" t="s">
        <v>9</v>
      </c>
      <c r="J44" s="13" t="s">
        <v>8</v>
      </c>
      <c r="K44" s="13" t="s">
        <v>8</v>
      </c>
      <c r="L44" s="13" t="s">
        <v>9</v>
      </c>
      <c r="M44" s="13" t="s">
        <v>9</v>
      </c>
      <c r="N44" s="26">
        <f t="shared" si="0"/>
        <v>18</v>
      </c>
      <c r="O44" s="13" t="s">
        <v>144</v>
      </c>
      <c r="P44" s="8"/>
      <c r="Q44" s="8"/>
      <c r="R44" s="8"/>
    </row>
    <row r="45" spans="2:18" ht="18.75" x14ac:dyDescent="0.3">
      <c r="B45" s="12" t="s">
        <v>56</v>
      </c>
      <c r="C45" s="12" t="s">
        <v>115</v>
      </c>
      <c r="D45" s="12" t="s">
        <v>52</v>
      </c>
      <c r="E45" s="12" t="s">
        <v>15</v>
      </c>
      <c r="F45" s="13" t="s">
        <v>9</v>
      </c>
      <c r="G45" s="13" t="s">
        <v>9</v>
      </c>
      <c r="H45" s="13" t="s">
        <v>9</v>
      </c>
      <c r="I45" s="13" t="s">
        <v>9</v>
      </c>
      <c r="J45" s="13" t="s">
        <v>8</v>
      </c>
      <c r="K45" s="13" t="s">
        <v>11</v>
      </c>
      <c r="L45" s="13" t="s">
        <v>9</v>
      </c>
      <c r="M45" s="13" t="s">
        <v>9</v>
      </c>
      <c r="N45" s="26">
        <f t="shared" si="0"/>
        <v>19</v>
      </c>
      <c r="O45" s="13" t="s">
        <v>142</v>
      </c>
      <c r="P45" s="8"/>
      <c r="Q45" s="8"/>
      <c r="R45" s="8"/>
    </row>
    <row r="46" spans="2:18" ht="18.75" x14ac:dyDescent="0.3">
      <c r="B46" s="12" t="s">
        <v>57</v>
      </c>
      <c r="C46" s="12" t="s">
        <v>116</v>
      </c>
      <c r="D46" s="12" t="s">
        <v>57</v>
      </c>
      <c r="E46" s="12" t="s">
        <v>7</v>
      </c>
      <c r="F46" s="13">
        <v>3</v>
      </c>
      <c r="G46" s="13">
        <v>2</v>
      </c>
      <c r="H46" s="13">
        <v>2</v>
      </c>
      <c r="I46" s="13">
        <v>2</v>
      </c>
      <c r="J46" s="13">
        <v>3</v>
      </c>
      <c r="K46" s="13">
        <v>3</v>
      </c>
      <c r="L46" s="13">
        <v>2</v>
      </c>
      <c r="M46" s="13">
        <v>2</v>
      </c>
      <c r="N46" s="26">
        <f t="shared" si="0"/>
        <v>19</v>
      </c>
      <c r="O46" s="13" t="s">
        <v>142</v>
      </c>
      <c r="P46" s="8"/>
      <c r="Q46" s="8"/>
      <c r="R46" s="8"/>
    </row>
    <row r="47" spans="2:18" ht="18.75" x14ac:dyDescent="0.3">
      <c r="B47" s="12" t="s">
        <v>58</v>
      </c>
      <c r="C47" s="12" t="s">
        <v>5</v>
      </c>
      <c r="D47" s="12" t="s">
        <v>6</v>
      </c>
      <c r="E47" s="12" t="s">
        <v>7</v>
      </c>
      <c r="F47" s="13">
        <v>2</v>
      </c>
      <c r="G47" s="13">
        <v>2</v>
      </c>
      <c r="H47" s="13">
        <v>2</v>
      </c>
      <c r="I47" s="13">
        <v>2</v>
      </c>
      <c r="J47" s="13">
        <v>3</v>
      </c>
      <c r="K47" s="13">
        <v>3</v>
      </c>
      <c r="L47" s="13">
        <v>1</v>
      </c>
      <c r="M47" s="13">
        <v>1</v>
      </c>
      <c r="N47" s="26">
        <f t="shared" si="0"/>
        <v>16</v>
      </c>
      <c r="O47" s="13" t="s">
        <v>144</v>
      </c>
      <c r="P47" s="8"/>
      <c r="Q47" s="8"/>
      <c r="R47" s="8"/>
    </row>
    <row r="48" spans="2:18" ht="18.75" x14ac:dyDescent="0.3">
      <c r="B48" s="12" t="s">
        <v>26</v>
      </c>
      <c r="C48" s="12" t="s">
        <v>31</v>
      </c>
      <c r="D48" s="12" t="s">
        <v>6</v>
      </c>
      <c r="E48" s="12" t="s">
        <v>15</v>
      </c>
      <c r="F48" s="13">
        <v>3</v>
      </c>
      <c r="G48" s="13">
        <v>2</v>
      </c>
      <c r="H48" s="13">
        <v>2</v>
      </c>
      <c r="I48" s="13">
        <v>2</v>
      </c>
      <c r="J48" s="13">
        <v>3</v>
      </c>
      <c r="K48" s="13">
        <v>3</v>
      </c>
      <c r="L48" s="13">
        <v>2</v>
      </c>
      <c r="M48" s="13">
        <v>2</v>
      </c>
      <c r="N48" s="26">
        <f t="shared" si="0"/>
        <v>19</v>
      </c>
      <c r="O48" s="13" t="s">
        <v>142</v>
      </c>
      <c r="P48" s="8"/>
      <c r="Q48" s="8"/>
      <c r="R48" s="8"/>
    </row>
    <row r="49" spans="2:18" ht="18.75" x14ac:dyDescent="0.3">
      <c r="B49" s="12" t="s">
        <v>29</v>
      </c>
      <c r="C49" s="12" t="s">
        <v>116</v>
      </c>
      <c r="D49" s="12" t="s">
        <v>32</v>
      </c>
      <c r="E49" s="12" t="s">
        <v>7</v>
      </c>
      <c r="F49" s="13">
        <v>2</v>
      </c>
      <c r="G49" s="13">
        <v>3</v>
      </c>
      <c r="H49" s="13">
        <v>3</v>
      </c>
      <c r="I49" s="13">
        <v>2</v>
      </c>
      <c r="J49" s="13">
        <v>4</v>
      </c>
      <c r="K49" s="13">
        <v>2</v>
      </c>
      <c r="L49" s="13">
        <v>2</v>
      </c>
      <c r="M49" s="13">
        <v>3</v>
      </c>
      <c r="N49" s="26">
        <f t="shared" si="0"/>
        <v>21</v>
      </c>
      <c r="O49" s="13" t="s">
        <v>142</v>
      </c>
      <c r="P49" s="8"/>
      <c r="Q49" s="8"/>
      <c r="R49" s="8"/>
    </row>
    <row r="50" spans="2:18" ht="18.75" x14ac:dyDescent="0.3">
      <c r="B50" s="12" t="s">
        <v>59</v>
      </c>
      <c r="C50" s="12" t="s">
        <v>13</v>
      </c>
      <c r="D50" s="12" t="s">
        <v>27</v>
      </c>
      <c r="E50" s="12" t="s">
        <v>15</v>
      </c>
      <c r="F50" s="13">
        <v>2</v>
      </c>
      <c r="G50" s="13">
        <v>3</v>
      </c>
      <c r="H50" s="13">
        <v>3</v>
      </c>
      <c r="I50" s="13">
        <v>3</v>
      </c>
      <c r="J50" s="13">
        <v>4</v>
      </c>
      <c r="K50" s="13">
        <v>2</v>
      </c>
      <c r="L50" s="13">
        <v>3</v>
      </c>
      <c r="M50" s="13">
        <v>3</v>
      </c>
      <c r="N50" s="26">
        <f t="shared" si="0"/>
        <v>23</v>
      </c>
      <c r="O50" s="13" t="s">
        <v>142</v>
      </c>
      <c r="P50" s="8"/>
      <c r="Q50" s="8"/>
      <c r="R50" s="8"/>
    </row>
    <row r="51" spans="2:18" ht="18.75" x14ac:dyDescent="0.3">
      <c r="B51" s="12" t="s">
        <v>60</v>
      </c>
      <c r="C51" s="12" t="s">
        <v>13</v>
      </c>
      <c r="D51" s="12" t="s">
        <v>49</v>
      </c>
      <c r="E51" s="12" t="s">
        <v>15</v>
      </c>
      <c r="F51" s="13">
        <v>1</v>
      </c>
      <c r="G51" s="13">
        <v>2</v>
      </c>
      <c r="H51" s="13">
        <v>2</v>
      </c>
      <c r="I51" s="13">
        <v>2</v>
      </c>
      <c r="J51" s="13">
        <v>3</v>
      </c>
      <c r="K51" s="13">
        <v>3</v>
      </c>
      <c r="L51" s="13">
        <v>1</v>
      </c>
      <c r="M51" s="13">
        <v>2</v>
      </c>
      <c r="N51" s="26">
        <f t="shared" si="0"/>
        <v>16</v>
      </c>
      <c r="O51" s="13" t="s">
        <v>144</v>
      </c>
      <c r="P51" s="8"/>
      <c r="Q51" s="8"/>
      <c r="R51" s="8"/>
    </row>
    <row r="52" spans="2:18" ht="18.75" x14ac:dyDescent="0.3">
      <c r="B52" s="12" t="s">
        <v>61</v>
      </c>
      <c r="C52" s="12" t="s">
        <v>13</v>
      </c>
      <c r="D52" s="12" t="s">
        <v>55</v>
      </c>
      <c r="E52" s="12" t="s">
        <v>15</v>
      </c>
      <c r="F52" s="13">
        <v>4</v>
      </c>
      <c r="G52" s="13">
        <v>2</v>
      </c>
      <c r="H52" s="13">
        <v>1</v>
      </c>
      <c r="I52" s="13">
        <v>2</v>
      </c>
      <c r="J52" s="13">
        <v>3</v>
      </c>
      <c r="K52" s="13">
        <v>4</v>
      </c>
      <c r="L52" s="13">
        <v>2</v>
      </c>
      <c r="M52" s="13">
        <v>2</v>
      </c>
      <c r="N52" s="26">
        <f t="shared" si="0"/>
        <v>20</v>
      </c>
      <c r="O52" s="13" t="s">
        <v>142</v>
      </c>
      <c r="P52" s="8"/>
      <c r="Q52" s="8"/>
      <c r="R52" s="8"/>
    </row>
    <row r="53" spans="2:18" ht="18.75" x14ac:dyDescent="0.3">
      <c r="B53" s="12" t="s">
        <v>62</v>
      </c>
      <c r="C53" s="12" t="s">
        <v>13</v>
      </c>
      <c r="D53" s="12" t="s">
        <v>49</v>
      </c>
      <c r="E53" s="12" t="s">
        <v>15</v>
      </c>
      <c r="F53" s="13">
        <v>2</v>
      </c>
      <c r="G53" s="13">
        <v>3</v>
      </c>
      <c r="H53" s="13">
        <v>2</v>
      </c>
      <c r="I53" s="13">
        <v>2</v>
      </c>
      <c r="J53" s="13">
        <v>3</v>
      </c>
      <c r="K53" s="13">
        <v>3</v>
      </c>
      <c r="L53" s="13">
        <v>2</v>
      </c>
      <c r="M53" s="13">
        <v>2</v>
      </c>
      <c r="N53" s="26">
        <f t="shared" si="0"/>
        <v>19</v>
      </c>
      <c r="O53" s="13" t="s">
        <v>142</v>
      </c>
      <c r="P53" s="8"/>
      <c r="Q53" s="8"/>
      <c r="R53" s="8"/>
    </row>
    <row r="54" spans="2:18" ht="18.75" x14ac:dyDescent="0.3">
      <c r="B54" s="12" t="s">
        <v>63</v>
      </c>
      <c r="C54" s="12" t="s">
        <v>13</v>
      </c>
      <c r="D54" s="12" t="s">
        <v>47</v>
      </c>
      <c r="E54" s="12" t="s">
        <v>15</v>
      </c>
      <c r="F54" s="13">
        <v>2</v>
      </c>
      <c r="G54" s="13">
        <v>3</v>
      </c>
      <c r="H54" s="13">
        <v>2</v>
      </c>
      <c r="I54" s="13">
        <v>2</v>
      </c>
      <c r="J54" s="13">
        <v>3</v>
      </c>
      <c r="K54" s="13">
        <v>3</v>
      </c>
      <c r="L54" s="13">
        <v>2</v>
      </c>
      <c r="M54" s="13">
        <v>2</v>
      </c>
      <c r="N54" s="26">
        <f t="shared" si="0"/>
        <v>19</v>
      </c>
      <c r="O54" s="13" t="s">
        <v>142</v>
      </c>
      <c r="P54" s="8"/>
      <c r="Q54" s="8"/>
      <c r="R54" s="8"/>
    </row>
    <row r="55" spans="2:18" ht="18.75" x14ac:dyDescent="0.3">
      <c r="B55" s="12" t="s">
        <v>64</v>
      </c>
      <c r="C55" s="12" t="s">
        <v>31</v>
      </c>
      <c r="D55" s="12" t="s">
        <v>48</v>
      </c>
      <c r="E55" s="12" t="s">
        <v>15</v>
      </c>
      <c r="F55" s="13">
        <v>3</v>
      </c>
      <c r="G55" s="13">
        <v>2</v>
      </c>
      <c r="H55" s="13">
        <v>2</v>
      </c>
      <c r="I55" s="13">
        <v>2</v>
      </c>
      <c r="J55" s="13">
        <v>3</v>
      </c>
      <c r="K55" s="13">
        <v>3</v>
      </c>
      <c r="L55" s="13">
        <v>2</v>
      </c>
      <c r="M55" s="13">
        <v>2</v>
      </c>
      <c r="N55" s="26">
        <f t="shared" si="0"/>
        <v>19</v>
      </c>
      <c r="O55" s="13" t="s">
        <v>142</v>
      </c>
      <c r="P55" s="8"/>
      <c r="Q55" s="8"/>
      <c r="R55" s="8"/>
    </row>
    <row r="56" spans="2:18" ht="18.75" x14ac:dyDescent="0.3">
      <c r="B56" s="12" t="s">
        <v>65</v>
      </c>
      <c r="C56" s="12" t="s">
        <v>31</v>
      </c>
      <c r="D56" s="12" t="s">
        <v>51</v>
      </c>
      <c r="E56" s="12" t="s">
        <v>7</v>
      </c>
      <c r="F56" s="13">
        <v>3</v>
      </c>
      <c r="G56" s="13">
        <v>2</v>
      </c>
      <c r="H56" s="13">
        <v>2</v>
      </c>
      <c r="I56" s="13">
        <v>2</v>
      </c>
      <c r="J56" s="13">
        <v>3</v>
      </c>
      <c r="K56" s="13">
        <v>3</v>
      </c>
      <c r="L56" s="13">
        <v>2</v>
      </c>
      <c r="M56" s="13">
        <v>2</v>
      </c>
      <c r="N56" s="26">
        <f t="shared" si="0"/>
        <v>19</v>
      </c>
      <c r="O56" s="13" t="s">
        <v>142</v>
      </c>
      <c r="P56" s="8"/>
      <c r="Q56" s="8"/>
      <c r="R56" s="8"/>
    </row>
    <row r="57" spans="2:18" ht="18.75" x14ac:dyDescent="0.3">
      <c r="B57" s="12" t="s">
        <v>66</v>
      </c>
      <c r="C57" s="12" t="s">
        <v>31</v>
      </c>
      <c r="D57" s="12" t="s">
        <v>48</v>
      </c>
      <c r="E57" s="12" t="s">
        <v>15</v>
      </c>
      <c r="F57" s="13">
        <v>3</v>
      </c>
      <c r="G57" s="13">
        <v>2</v>
      </c>
      <c r="H57" s="13">
        <v>2</v>
      </c>
      <c r="I57" s="13">
        <v>2</v>
      </c>
      <c r="J57" s="13">
        <v>3</v>
      </c>
      <c r="K57" s="13">
        <v>3</v>
      </c>
      <c r="L57" s="13">
        <v>2</v>
      </c>
      <c r="M57" s="13">
        <v>2</v>
      </c>
      <c r="N57" s="26">
        <f t="shared" si="0"/>
        <v>19</v>
      </c>
      <c r="O57" s="13" t="s">
        <v>142</v>
      </c>
      <c r="P57" s="8"/>
      <c r="Q57" s="8"/>
      <c r="R57" s="8"/>
    </row>
    <row r="58" spans="2:18" ht="18.75" x14ac:dyDescent="0.3">
      <c r="B58" s="12" t="s">
        <v>67</v>
      </c>
      <c r="C58" s="12" t="s">
        <v>31</v>
      </c>
      <c r="D58" s="12" t="s">
        <v>6</v>
      </c>
      <c r="E58" s="12" t="s">
        <v>7</v>
      </c>
      <c r="F58" s="13">
        <v>4</v>
      </c>
      <c r="G58" s="13">
        <v>1</v>
      </c>
      <c r="H58" s="13">
        <v>1</v>
      </c>
      <c r="I58" s="13">
        <v>1</v>
      </c>
      <c r="J58" s="13">
        <v>4</v>
      </c>
      <c r="K58" s="13">
        <v>4</v>
      </c>
      <c r="L58" s="13">
        <v>1</v>
      </c>
      <c r="M58" s="13">
        <v>1</v>
      </c>
      <c r="N58" s="26">
        <f t="shared" si="0"/>
        <v>17</v>
      </c>
      <c r="O58" s="13" t="s">
        <v>144</v>
      </c>
      <c r="P58" s="8"/>
      <c r="Q58" s="8"/>
      <c r="R58" s="8"/>
    </row>
    <row r="59" spans="2:18" ht="18.75" x14ac:dyDescent="0.3">
      <c r="B59" s="12" t="s">
        <v>68</v>
      </c>
      <c r="C59" s="12" t="s">
        <v>31</v>
      </c>
      <c r="D59" s="12" t="s">
        <v>57</v>
      </c>
      <c r="E59" s="12" t="s">
        <v>15</v>
      </c>
      <c r="F59" s="13">
        <v>3</v>
      </c>
      <c r="G59" s="13">
        <v>2</v>
      </c>
      <c r="H59" s="13">
        <v>2</v>
      </c>
      <c r="I59" s="13">
        <v>2</v>
      </c>
      <c r="J59" s="13">
        <v>3</v>
      </c>
      <c r="K59" s="13">
        <v>3</v>
      </c>
      <c r="L59" s="13">
        <v>2</v>
      </c>
      <c r="M59" s="13">
        <v>2</v>
      </c>
      <c r="N59" s="26">
        <f t="shared" si="0"/>
        <v>19</v>
      </c>
      <c r="O59" s="13" t="s">
        <v>142</v>
      </c>
      <c r="P59" s="8"/>
      <c r="Q59" s="8"/>
      <c r="R59" s="8"/>
    </row>
    <row r="60" spans="2:18" ht="18.75" x14ac:dyDescent="0.3">
      <c r="B60" s="12" t="s">
        <v>69</v>
      </c>
      <c r="C60" s="12" t="s">
        <v>31</v>
      </c>
      <c r="D60" s="12" t="s">
        <v>54</v>
      </c>
      <c r="E60" s="12" t="s">
        <v>15</v>
      </c>
      <c r="F60" s="13">
        <v>3</v>
      </c>
      <c r="G60" s="13">
        <v>2</v>
      </c>
      <c r="H60" s="13">
        <v>2</v>
      </c>
      <c r="I60" s="13">
        <v>2</v>
      </c>
      <c r="J60" s="13">
        <v>3</v>
      </c>
      <c r="K60" s="13">
        <v>3</v>
      </c>
      <c r="L60" s="13">
        <v>2</v>
      </c>
      <c r="M60" s="13">
        <v>2</v>
      </c>
      <c r="N60" s="26">
        <f t="shared" si="0"/>
        <v>19</v>
      </c>
      <c r="O60" s="13" t="s">
        <v>142</v>
      </c>
      <c r="P60" s="8"/>
      <c r="Q60" s="8"/>
      <c r="R60" s="8"/>
    </row>
    <row r="61" spans="2:18" ht="18.75" x14ac:dyDescent="0.3">
      <c r="B61" s="12" t="s">
        <v>70</v>
      </c>
      <c r="C61" s="12" t="s">
        <v>31</v>
      </c>
      <c r="D61" s="12" t="s">
        <v>14</v>
      </c>
      <c r="E61" s="12" t="s">
        <v>15</v>
      </c>
      <c r="F61" s="13">
        <v>3</v>
      </c>
      <c r="G61" s="13">
        <v>2</v>
      </c>
      <c r="H61" s="13">
        <v>2</v>
      </c>
      <c r="I61" s="13">
        <v>2</v>
      </c>
      <c r="J61" s="13">
        <v>3</v>
      </c>
      <c r="K61" s="13">
        <v>3</v>
      </c>
      <c r="L61" s="13">
        <v>2</v>
      </c>
      <c r="M61" s="13">
        <v>2</v>
      </c>
      <c r="N61" s="26">
        <f t="shared" si="0"/>
        <v>19</v>
      </c>
      <c r="O61" s="13" t="s">
        <v>142</v>
      </c>
      <c r="P61" s="8"/>
      <c r="Q61" s="8"/>
      <c r="R61" s="8"/>
    </row>
    <row r="62" spans="2:18" ht="18.75" x14ac:dyDescent="0.3">
      <c r="B62" s="12" t="s">
        <v>71</v>
      </c>
      <c r="C62" s="12" t="s">
        <v>31</v>
      </c>
      <c r="D62" s="12" t="s">
        <v>54</v>
      </c>
      <c r="E62" s="12" t="s">
        <v>15</v>
      </c>
      <c r="F62" s="13">
        <v>2</v>
      </c>
      <c r="G62" s="13">
        <v>2</v>
      </c>
      <c r="H62" s="13">
        <v>2</v>
      </c>
      <c r="I62" s="13">
        <v>2</v>
      </c>
      <c r="J62" s="13">
        <v>3</v>
      </c>
      <c r="K62" s="13">
        <v>3</v>
      </c>
      <c r="L62" s="13">
        <v>2</v>
      </c>
      <c r="M62" s="13">
        <v>2</v>
      </c>
      <c r="N62" s="26">
        <f t="shared" si="0"/>
        <v>18</v>
      </c>
      <c r="O62" s="13" t="s">
        <v>144</v>
      </c>
      <c r="P62" s="8"/>
      <c r="Q62" s="8"/>
      <c r="R62" s="8"/>
    </row>
    <row r="63" spans="2:18" ht="18.75" x14ac:dyDescent="0.3">
      <c r="B63" s="12" t="s">
        <v>72</v>
      </c>
      <c r="C63" s="12" t="s">
        <v>31</v>
      </c>
      <c r="D63" s="12" t="s">
        <v>47</v>
      </c>
      <c r="E63" s="12" t="s">
        <v>7</v>
      </c>
      <c r="F63" s="13">
        <v>2</v>
      </c>
      <c r="G63" s="13">
        <v>2</v>
      </c>
      <c r="H63" s="13">
        <v>2</v>
      </c>
      <c r="I63" s="13">
        <v>2</v>
      </c>
      <c r="J63" s="13">
        <v>3</v>
      </c>
      <c r="K63" s="13">
        <v>3</v>
      </c>
      <c r="L63" s="13">
        <v>2</v>
      </c>
      <c r="M63" s="13">
        <v>2</v>
      </c>
      <c r="N63" s="26">
        <f t="shared" si="0"/>
        <v>18</v>
      </c>
      <c r="O63" s="13" t="s">
        <v>144</v>
      </c>
      <c r="P63" s="8"/>
      <c r="Q63" s="8"/>
      <c r="R63" s="8"/>
    </row>
    <row r="64" spans="2:18" ht="18.75" x14ac:dyDescent="0.3">
      <c r="B64" s="12" t="s">
        <v>73</v>
      </c>
      <c r="C64" s="12" t="s">
        <v>31</v>
      </c>
      <c r="D64" s="12" t="s">
        <v>14</v>
      </c>
      <c r="E64" s="12" t="s">
        <v>15</v>
      </c>
      <c r="F64" s="13">
        <v>2</v>
      </c>
      <c r="G64" s="13">
        <v>2</v>
      </c>
      <c r="H64" s="13">
        <v>2</v>
      </c>
      <c r="I64" s="13">
        <v>2</v>
      </c>
      <c r="J64" s="13">
        <v>3</v>
      </c>
      <c r="K64" s="13">
        <v>3</v>
      </c>
      <c r="L64" s="13">
        <v>2</v>
      </c>
      <c r="M64" s="13">
        <v>2</v>
      </c>
      <c r="N64" s="26">
        <f t="shared" si="0"/>
        <v>18</v>
      </c>
      <c r="O64" s="13" t="s">
        <v>144</v>
      </c>
      <c r="P64" s="8"/>
      <c r="Q64" s="8"/>
      <c r="R64" s="8"/>
    </row>
    <row r="65" spans="2:18" ht="18.75" x14ac:dyDescent="0.3">
      <c r="B65" s="12" t="s">
        <v>74</v>
      </c>
      <c r="C65" s="12" t="s">
        <v>31</v>
      </c>
      <c r="D65" s="12" t="s">
        <v>20</v>
      </c>
      <c r="E65" s="12" t="s">
        <v>15</v>
      </c>
      <c r="F65" s="13">
        <v>2</v>
      </c>
      <c r="G65" s="13">
        <v>2</v>
      </c>
      <c r="H65" s="13">
        <v>2</v>
      </c>
      <c r="I65" s="13">
        <v>2</v>
      </c>
      <c r="J65" s="13">
        <v>3</v>
      </c>
      <c r="K65" s="13">
        <v>3</v>
      </c>
      <c r="L65" s="13">
        <v>2</v>
      </c>
      <c r="M65" s="13">
        <v>2</v>
      </c>
      <c r="N65" s="26">
        <f t="shared" si="0"/>
        <v>18</v>
      </c>
      <c r="O65" s="13" t="s">
        <v>144</v>
      </c>
      <c r="P65" s="8"/>
      <c r="Q65" s="8"/>
      <c r="R65" s="8"/>
    </row>
    <row r="66" spans="2:18" ht="18.75" x14ac:dyDescent="0.3">
      <c r="B66" s="12" t="s">
        <v>75</v>
      </c>
      <c r="C66" s="12" t="s">
        <v>31</v>
      </c>
      <c r="D66" s="12" t="s">
        <v>56</v>
      </c>
      <c r="E66" s="12" t="s">
        <v>7</v>
      </c>
      <c r="F66" s="13">
        <v>2</v>
      </c>
      <c r="G66" s="13">
        <v>2</v>
      </c>
      <c r="H66" s="13">
        <v>2</v>
      </c>
      <c r="I66" s="13">
        <v>2</v>
      </c>
      <c r="J66" s="13">
        <v>3</v>
      </c>
      <c r="K66" s="13">
        <v>3</v>
      </c>
      <c r="L66" s="13">
        <v>2</v>
      </c>
      <c r="M66" s="13">
        <v>2</v>
      </c>
      <c r="N66" s="26">
        <f t="shared" si="0"/>
        <v>18</v>
      </c>
      <c r="O66" s="13" t="s">
        <v>144</v>
      </c>
      <c r="P66" s="8"/>
      <c r="Q66" s="8"/>
      <c r="R66" s="8"/>
    </row>
    <row r="67" spans="2:18" ht="18.75" x14ac:dyDescent="0.3">
      <c r="B67" s="12" t="s">
        <v>76</v>
      </c>
      <c r="C67" s="12" t="s">
        <v>31</v>
      </c>
      <c r="D67" s="12" t="s">
        <v>18</v>
      </c>
      <c r="E67" s="12" t="s">
        <v>7</v>
      </c>
      <c r="F67" s="13">
        <v>2</v>
      </c>
      <c r="G67" s="13">
        <v>2</v>
      </c>
      <c r="H67" s="13">
        <v>2</v>
      </c>
      <c r="I67" s="13">
        <v>2</v>
      </c>
      <c r="J67" s="13">
        <v>3</v>
      </c>
      <c r="K67" s="13">
        <v>3</v>
      </c>
      <c r="L67" s="13">
        <v>2</v>
      </c>
      <c r="M67" s="13">
        <v>2</v>
      </c>
      <c r="N67" s="26">
        <f t="shared" si="0"/>
        <v>18</v>
      </c>
      <c r="O67" s="13" t="s">
        <v>144</v>
      </c>
      <c r="P67" s="8"/>
      <c r="Q67" s="8"/>
      <c r="R67" s="8"/>
    </row>
    <row r="68" spans="2:18" ht="18.75" x14ac:dyDescent="0.3">
      <c r="B68" s="12" t="s">
        <v>77</v>
      </c>
      <c r="C68" s="12" t="s">
        <v>31</v>
      </c>
      <c r="D68" s="12" t="s">
        <v>59</v>
      </c>
      <c r="E68" s="12" t="s">
        <v>7</v>
      </c>
      <c r="F68" s="13">
        <v>2</v>
      </c>
      <c r="G68" s="13">
        <v>2</v>
      </c>
      <c r="H68" s="13">
        <v>2</v>
      </c>
      <c r="I68" s="13">
        <v>2</v>
      </c>
      <c r="J68" s="13">
        <v>3</v>
      </c>
      <c r="K68" s="13">
        <v>3</v>
      </c>
      <c r="L68" s="13">
        <v>2</v>
      </c>
      <c r="M68" s="13">
        <v>2</v>
      </c>
      <c r="N68" s="26">
        <f t="shared" si="0"/>
        <v>18</v>
      </c>
      <c r="O68" s="13" t="s">
        <v>144</v>
      </c>
      <c r="P68" s="8"/>
      <c r="Q68" s="8"/>
      <c r="R68" s="8"/>
    </row>
    <row r="69" spans="2:18" ht="18.75" x14ac:dyDescent="0.3">
      <c r="B69" s="12" t="s">
        <v>78</v>
      </c>
      <c r="C69" s="12" t="s">
        <v>5</v>
      </c>
      <c r="D69" s="12" t="s">
        <v>18</v>
      </c>
      <c r="E69" s="12" t="s">
        <v>15</v>
      </c>
      <c r="F69" s="13">
        <v>2</v>
      </c>
      <c r="G69" s="13">
        <v>2</v>
      </c>
      <c r="H69" s="13">
        <v>2</v>
      </c>
      <c r="I69" s="13">
        <v>2</v>
      </c>
      <c r="J69" s="13">
        <v>3</v>
      </c>
      <c r="K69" s="13">
        <v>3</v>
      </c>
      <c r="L69" s="13">
        <v>2</v>
      </c>
      <c r="M69" s="13">
        <v>2</v>
      </c>
      <c r="N69" s="26">
        <f t="shared" si="0"/>
        <v>18</v>
      </c>
      <c r="O69" s="13" t="s">
        <v>144</v>
      </c>
      <c r="P69" s="8"/>
      <c r="Q69" s="8"/>
      <c r="R69" s="8"/>
    </row>
    <row r="70" spans="2:18" ht="18.75" x14ac:dyDescent="0.3">
      <c r="B70" s="12" t="s">
        <v>79</v>
      </c>
      <c r="C70" s="12" t="s">
        <v>17</v>
      </c>
      <c r="D70" s="12" t="s">
        <v>14</v>
      </c>
      <c r="E70" s="12" t="s">
        <v>7</v>
      </c>
      <c r="F70" s="13">
        <v>2</v>
      </c>
      <c r="G70" s="13" t="s">
        <v>9</v>
      </c>
      <c r="H70" s="13" t="s">
        <v>9</v>
      </c>
      <c r="I70" s="13" t="s">
        <v>9</v>
      </c>
      <c r="J70" s="13" t="s">
        <v>9</v>
      </c>
      <c r="K70" s="13">
        <v>3</v>
      </c>
      <c r="L70" s="13" t="s">
        <v>9</v>
      </c>
      <c r="M70" s="13" t="s">
        <v>9</v>
      </c>
      <c r="N70" s="26">
        <f t="shared" si="0"/>
        <v>17</v>
      </c>
      <c r="O70" s="13" t="s">
        <v>144</v>
      </c>
      <c r="P70" s="8"/>
      <c r="Q70" s="8"/>
      <c r="R70" s="8"/>
    </row>
    <row r="71" spans="2:18" ht="18.75" x14ac:dyDescent="0.3">
      <c r="B71" s="12" t="s">
        <v>80</v>
      </c>
      <c r="C71" s="12" t="s">
        <v>17</v>
      </c>
      <c r="D71" s="12" t="s">
        <v>14</v>
      </c>
      <c r="E71" s="12" t="s">
        <v>7</v>
      </c>
      <c r="F71" s="13">
        <v>3</v>
      </c>
      <c r="G71" s="13" t="s">
        <v>9</v>
      </c>
      <c r="H71" s="13" t="s">
        <v>8</v>
      </c>
      <c r="I71" s="13" t="s">
        <v>9</v>
      </c>
      <c r="J71" s="13" t="s">
        <v>8</v>
      </c>
      <c r="K71" s="13" t="s">
        <v>9</v>
      </c>
      <c r="L71" s="13" t="s">
        <v>8</v>
      </c>
      <c r="M71" s="13" t="s">
        <v>9</v>
      </c>
      <c r="N71" s="26">
        <f t="shared" ref="N71:N104" si="1">SUM(F71+G71+H71+I71+J71+K71+L71+M71)</f>
        <v>20</v>
      </c>
      <c r="O71" s="13" t="s">
        <v>142</v>
      </c>
      <c r="P71" s="8"/>
      <c r="Q71" s="8"/>
      <c r="R71" s="8"/>
    </row>
    <row r="72" spans="2:18" ht="18.75" x14ac:dyDescent="0.3">
      <c r="B72" s="12" t="s">
        <v>81</v>
      </c>
      <c r="C72" s="12" t="s">
        <v>17</v>
      </c>
      <c r="D72" s="12" t="s">
        <v>24</v>
      </c>
      <c r="E72" s="12" t="s">
        <v>15</v>
      </c>
      <c r="F72" s="13" t="s">
        <v>10</v>
      </c>
      <c r="G72" s="13">
        <v>2</v>
      </c>
      <c r="H72" s="13" t="s">
        <v>11</v>
      </c>
      <c r="I72" s="13" t="s">
        <v>10</v>
      </c>
      <c r="J72" s="13">
        <v>2</v>
      </c>
      <c r="K72" s="13" t="s">
        <v>10</v>
      </c>
      <c r="L72" s="13" t="s">
        <v>10</v>
      </c>
      <c r="M72" s="13" t="s">
        <v>10</v>
      </c>
      <c r="N72" s="26">
        <f t="shared" si="1"/>
        <v>13</v>
      </c>
      <c r="O72" s="13" t="s">
        <v>144</v>
      </c>
      <c r="P72" s="8"/>
      <c r="Q72" s="8"/>
      <c r="R72" s="8"/>
    </row>
    <row r="73" spans="2:18" ht="18.75" x14ac:dyDescent="0.3">
      <c r="B73" s="12" t="s">
        <v>82</v>
      </c>
      <c r="C73" s="12" t="s">
        <v>17</v>
      </c>
      <c r="D73" s="12" t="s">
        <v>26</v>
      </c>
      <c r="E73" s="12" t="s">
        <v>15</v>
      </c>
      <c r="F73" s="13" t="s">
        <v>9</v>
      </c>
      <c r="G73" s="13" t="s">
        <v>9</v>
      </c>
      <c r="H73" s="13" t="s">
        <v>9</v>
      </c>
      <c r="I73" s="13" t="s">
        <v>9</v>
      </c>
      <c r="J73" s="13" t="s">
        <v>10</v>
      </c>
      <c r="K73" s="13" t="s">
        <v>10</v>
      </c>
      <c r="L73" s="13" t="s">
        <v>10</v>
      </c>
      <c r="M73" s="13" t="s">
        <v>10</v>
      </c>
      <c r="N73" s="26">
        <f t="shared" si="1"/>
        <v>12</v>
      </c>
      <c r="O73" s="13" t="s">
        <v>144</v>
      </c>
      <c r="P73" s="8"/>
      <c r="Q73" s="8"/>
      <c r="R73" s="8"/>
    </row>
    <row r="74" spans="2:18" ht="18.75" x14ac:dyDescent="0.3">
      <c r="B74" s="12" t="s">
        <v>83</v>
      </c>
      <c r="C74" s="12" t="s">
        <v>5</v>
      </c>
      <c r="D74" s="12" t="s">
        <v>48</v>
      </c>
      <c r="E74" s="12" t="s">
        <v>15</v>
      </c>
      <c r="F74" s="13">
        <v>3</v>
      </c>
      <c r="G74" s="13">
        <v>2</v>
      </c>
      <c r="H74" s="13">
        <v>3</v>
      </c>
      <c r="I74" s="13">
        <v>2</v>
      </c>
      <c r="J74" s="13">
        <v>3</v>
      </c>
      <c r="K74" s="13">
        <v>3</v>
      </c>
      <c r="L74" s="13">
        <v>2</v>
      </c>
      <c r="M74" s="13">
        <v>2</v>
      </c>
      <c r="N74" s="26">
        <f t="shared" si="1"/>
        <v>20</v>
      </c>
      <c r="O74" s="13" t="s">
        <v>142</v>
      </c>
      <c r="P74" s="8"/>
      <c r="Q74" s="8"/>
      <c r="R74" s="8"/>
    </row>
    <row r="75" spans="2:18" ht="18.75" x14ac:dyDescent="0.3">
      <c r="B75" s="12" t="s">
        <v>84</v>
      </c>
      <c r="C75" s="12" t="s">
        <v>116</v>
      </c>
      <c r="D75" s="12" t="s">
        <v>57</v>
      </c>
      <c r="E75" s="12" t="s">
        <v>15</v>
      </c>
      <c r="F75" s="13">
        <v>3</v>
      </c>
      <c r="G75" s="13">
        <v>3</v>
      </c>
      <c r="H75" s="13">
        <v>2</v>
      </c>
      <c r="I75" s="13">
        <v>2</v>
      </c>
      <c r="J75" s="13">
        <v>3</v>
      </c>
      <c r="K75" s="13">
        <v>3</v>
      </c>
      <c r="L75" s="13">
        <v>2</v>
      </c>
      <c r="M75" s="13">
        <v>3</v>
      </c>
      <c r="N75" s="26">
        <f t="shared" si="1"/>
        <v>21</v>
      </c>
      <c r="O75" s="13" t="s">
        <v>142</v>
      </c>
      <c r="P75" s="8"/>
      <c r="Q75" s="8"/>
      <c r="R75" s="8"/>
    </row>
    <row r="76" spans="2:18" ht="18.75" x14ac:dyDescent="0.3">
      <c r="B76" s="12" t="s">
        <v>85</v>
      </c>
      <c r="C76" s="12" t="s">
        <v>116</v>
      </c>
      <c r="D76" s="12" t="s">
        <v>53</v>
      </c>
      <c r="E76" s="12" t="s">
        <v>7</v>
      </c>
      <c r="F76" s="13">
        <v>2</v>
      </c>
      <c r="G76" s="13">
        <v>2</v>
      </c>
      <c r="H76" s="13">
        <v>2</v>
      </c>
      <c r="I76" s="13">
        <v>2</v>
      </c>
      <c r="J76" s="13">
        <v>3</v>
      </c>
      <c r="K76" s="13">
        <v>3</v>
      </c>
      <c r="L76" s="13">
        <v>2</v>
      </c>
      <c r="M76" s="13">
        <v>2</v>
      </c>
      <c r="N76" s="26">
        <f t="shared" si="1"/>
        <v>18</v>
      </c>
      <c r="O76" s="13" t="s">
        <v>144</v>
      </c>
      <c r="P76" s="8"/>
      <c r="Q76" s="8"/>
      <c r="R76" s="8"/>
    </row>
    <row r="77" spans="2:18" ht="18.75" x14ac:dyDescent="0.3">
      <c r="B77" s="12" t="s">
        <v>86</v>
      </c>
      <c r="C77" s="12" t="s">
        <v>118</v>
      </c>
      <c r="D77" s="12" t="s">
        <v>32</v>
      </c>
      <c r="E77" s="12" t="s">
        <v>7</v>
      </c>
      <c r="F77" s="13">
        <v>2</v>
      </c>
      <c r="G77" s="13">
        <v>2</v>
      </c>
      <c r="H77" s="13">
        <v>2</v>
      </c>
      <c r="I77" s="13">
        <v>2</v>
      </c>
      <c r="J77" s="13">
        <v>2</v>
      </c>
      <c r="K77" s="13">
        <v>3</v>
      </c>
      <c r="L77" s="13">
        <v>2</v>
      </c>
      <c r="M77" s="13">
        <v>2</v>
      </c>
      <c r="N77" s="26">
        <f t="shared" si="1"/>
        <v>17</v>
      </c>
      <c r="O77" s="13" t="s">
        <v>144</v>
      </c>
      <c r="P77" s="8"/>
      <c r="Q77" s="8"/>
      <c r="R77" s="8"/>
    </row>
    <row r="78" spans="2:18" ht="18.75" x14ac:dyDescent="0.3">
      <c r="B78" s="12" t="s">
        <v>87</v>
      </c>
      <c r="C78" s="12" t="s">
        <v>118</v>
      </c>
      <c r="D78" s="12" t="s">
        <v>24</v>
      </c>
      <c r="E78" s="12" t="s">
        <v>15</v>
      </c>
      <c r="F78" s="13">
        <v>2</v>
      </c>
      <c r="G78" s="13">
        <v>2</v>
      </c>
      <c r="H78" s="13">
        <v>2</v>
      </c>
      <c r="I78" s="13">
        <v>2</v>
      </c>
      <c r="J78" s="13">
        <v>3</v>
      </c>
      <c r="K78" s="13">
        <v>3</v>
      </c>
      <c r="L78" s="13">
        <v>2</v>
      </c>
      <c r="M78" s="13">
        <v>2</v>
      </c>
      <c r="N78" s="26">
        <f t="shared" si="1"/>
        <v>18</v>
      </c>
      <c r="O78" s="13" t="s">
        <v>144</v>
      </c>
      <c r="P78" s="8"/>
      <c r="Q78" s="8"/>
      <c r="R78" s="8"/>
    </row>
    <row r="79" spans="2:18" ht="18.75" x14ac:dyDescent="0.3">
      <c r="B79" s="12" t="s">
        <v>88</v>
      </c>
      <c r="C79" s="12" t="s">
        <v>118</v>
      </c>
      <c r="D79" s="12" t="s">
        <v>53</v>
      </c>
      <c r="E79" s="12" t="s">
        <v>7</v>
      </c>
      <c r="F79" s="13">
        <v>2</v>
      </c>
      <c r="G79" s="13">
        <v>2</v>
      </c>
      <c r="H79" s="13">
        <v>2</v>
      </c>
      <c r="I79" s="13">
        <v>2</v>
      </c>
      <c r="J79" s="13">
        <v>2</v>
      </c>
      <c r="K79" s="13">
        <v>3</v>
      </c>
      <c r="L79" s="13">
        <v>2</v>
      </c>
      <c r="M79" s="13">
        <v>2</v>
      </c>
      <c r="N79" s="26">
        <f t="shared" si="1"/>
        <v>17</v>
      </c>
      <c r="O79" s="13" t="s">
        <v>144</v>
      </c>
      <c r="P79" s="8"/>
      <c r="Q79" s="8"/>
      <c r="R79" s="8"/>
    </row>
    <row r="80" spans="2:18" ht="18.75" x14ac:dyDescent="0.3">
      <c r="B80" s="12" t="s">
        <v>89</v>
      </c>
      <c r="C80" s="12" t="s">
        <v>118</v>
      </c>
      <c r="D80" s="12" t="s">
        <v>49</v>
      </c>
      <c r="E80" s="12" t="s">
        <v>7</v>
      </c>
      <c r="F80" s="13">
        <v>2</v>
      </c>
      <c r="G80" s="13">
        <v>2</v>
      </c>
      <c r="H80" s="13">
        <v>2</v>
      </c>
      <c r="I80" s="13">
        <v>2</v>
      </c>
      <c r="J80" s="13">
        <v>3</v>
      </c>
      <c r="K80" s="13">
        <v>3</v>
      </c>
      <c r="L80" s="13">
        <v>2</v>
      </c>
      <c r="M80" s="13">
        <v>2</v>
      </c>
      <c r="N80" s="26">
        <f t="shared" si="1"/>
        <v>18</v>
      </c>
      <c r="O80" s="13" t="s">
        <v>144</v>
      </c>
      <c r="P80" s="8"/>
      <c r="Q80" s="8"/>
      <c r="R80" s="8"/>
    </row>
    <row r="81" spans="2:18" ht="18.75" x14ac:dyDescent="0.3">
      <c r="B81" s="12" t="s">
        <v>90</v>
      </c>
      <c r="C81" s="12" t="s">
        <v>114</v>
      </c>
      <c r="D81" s="12" t="s">
        <v>58</v>
      </c>
      <c r="E81" s="12" t="s">
        <v>15</v>
      </c>
      <c r="F81" s="13">
        <v>2</v>
      </c>
      <c r="G81" s="13">
        <v>3</v>
      </c>
      <c r="H81" s="13">
        <v>2</v>
      </c>
      <c r="I81" s="13">
        <v>2</v>
      </c>
      <c r="J81" s="13">
        <v>3</v>
      </c>
      <c r="K81" s="13">
        <v>3</v>
      </c>
      <c r="L81" s="13">
        <v>2</v>
      </c>
      <c r="M81" s="13">
        <v>2</v>
      </c>
      <c r="N81" s="26">
        <f t="shared" si="1"/>
        <v>19</v>
      </c>
      <c r="O81" s="13" t="s">
        <v>142</v>
      </c>
      <c r="P81" s="8"/>
      <c r="Q81" s="8"/>
      <c r="R81" s="8"/>
    </row>
    <row r="82" spans="2:18" ht="18.75" x14ac:dyDescent="0.3">
      <c r="B82" s="12" t="s">
        <v>91</v>
      </c>
      <c r="C82" s="12" t="s">
        <v>114</v>
      </c>
      <c r="D82" s="12" t="s">
        <v>49</v>
      </c>
      <c r="E82" s="12" t="s">
        <v>15</v>
      </c>
      <c r="F82" s="13">
        <v>2</v>
      </c>
      <c r="G82" s="13">
        <v>2</v>
      </c>
      <c r="H82" s="13">
        <v>2</v>
      </c>
      <c r="I82" s="13">
        <v>2</v>
      </c>
      <c r="J82" s="13">
        <v>3</v>
      </c>
      <c r="K82" s="13">
        <v>3</v>
      </c>
      <c r="L82" s="13">
        <v>2</v>
      </c>
      <c r="M82" s="13">
        <v>2</v>
      </c>
      <c r="N82" s="26">
        <f t="shared" si="1"/>
        <v>18</v>
      </c>
      <c r="O82" s="13" t="s">
        <v>144</v>
      </c>
      <c r="P82" s="8"/>
      <c r="Q82" s="8"/>
      <c r="R82" s="8"/>
    </row>
    <row r="83" spans="2:18" ht="18.75" x14ac:dyDescent="0.3">
      <c r="B83" s="12" t="s">
        <v>92</v>
      </c>
      <c r="C83" s="12" t="s">
        <v>31</v>
      </c>
      <c r="D83" s="12" t="s">
        <v>48</v>
      </c>
      <c r="E83" s="12" t="s">
        <v>15</v>
      </c>
      <c r="F83" s="13">
        <v>2</v>
      </c>
      <c r="G83" s="13" t="s">
        <v>9</v>
      </c>
      <c r="H83" s="13" t="s">
        <v>9</v>
      </c>
      <c r="I83" s="13" t="s">
        <v>9</v>
      </c>
      <c r="J83" s="13" t="s">
        <v>9</v>
      </c>
      <c r="K83" s="13">
        <v>3</v>
      </c>
      <c r="L83" s="13" t="s">
        <v>9</v>
      </c>
      <c r="M83" s="13" t="s">
        <v>9</v>
      </c>
      <c r="N83" s="26">
        <f t="shared" si="1"/>
        <v>17</v>
      </c>
      <c r="O83" s="13" t="s">
        <v>144</v>
      </c>
      <c r="P83" s="8"/>
      <c r="Q83" s="8"/>
      <c r="R83" s="8"/>
    </row>
    <row r="84" spans="2:18" ht="18.75" x14ac:dyDescent="0.3">
      <c r="B84" s="12" t="s">
        <v>93</v>
      </c>
      <c r="C84" s="12" t="s">
        <v>31</v>
      </c>
      <c r="D84" s="12" t="s">
        <v>51</v>
      </c>
      <c r="E84" s="12" t="s">
        <v>15</v>
      </c>
      <c r="F84" s="13">
        <v>3</v>
      </c>
      <c r="G84" s="13" t="s">
        <v>9</v>
      </c>
      <c r="H84" s="13" t="s">
        <v>8</v>
      </c>
      <c r="I84" s="13" t="s">
        <v>9</v>
      </c>
      <c r="J84" s="13" t="s">
        <v>8</v>
      </c>
      <c r="K84" s="13" t="s">
        <v>9</v>
      </c>
      <c r="L84" s="13" t="s">
        <v>8</v>
      </c>
      <c r="M84" s="13" t="s">
        <v>9</v>
      </c>
      <c r="N84" s="26">
        <f t="shared" si="1"/>
        <v>20</v>
      </c>
      <c r="O84" s="13" t="s">
        <v>142</v>
      </c>
      <c r="P84" s="8"/>
      <c r="Q84" s="8"/>
      <c r="R84" s="8"/>
    </row>
    <row r="85" spans="2:18" ht="18.75" x14ac:dyDescent="0.3">
      <c r="B85" s="12" t="s">
        <v>94</v>
      </c>
      <c r="C85" s="12" t="s">
        <v>116</v>
      </c>
      <c r="D85" s="12" t="s">
        <v>62</v>
      </c>
      <c r="E85" s="12" t="s">
        <v>15</v>
      </c>
      <c r="F85" s="13">
        <v>2</v>
      </c>
      <c r="G85" s="13">
        <v>2</v>
      </c>
      <c r="H85" s="13">
        <v>2</v>
      </c>
      <c r="I85" s="13">
        <v>2</v>
      </c>
      <c r="J85" s="13">
        <v>3</v>
      </c>
      <c r="K85" s="13">
        <v>3</v>
      </c>
      <c r="L85" s="13">
        <v>2</v>
      </c>
      <c r="M85" s="13">
        <v>2</v>
      </c>
      <c r="N85" s="26">
        <f t="shared" si="1"/>
        <v>18</v>
      </c>
      <c r="O85" s="13" t="s">
        <v>144</v>
      </c>
      <c r="P85" s="8"/>
      <c r="Q85" s="8"/>
      <c r="R85" s="8"/>
    </row>
    <row r="86" spans="2:18" ht="18.75" x14ac:dyDescent="0.3">
      <c r="B86" s="12" t="s">
        <v>95</v>
      </c>
      <c r="C86" s="12" t="s">
        <v>116</v>
      </c>
      <c r="D86" s="12" t="s">
        <v>54</v>
      </c>
      <c r="E86" s="12" t="s">
        <v>7</v>
      </c>
      <c r="F86" s="13">
        <v>2</v>
      </c>
      <c r="G86" s="13">
        <v>2</v>
      </c>
      <c r="H86" s="13">
        <v>2</v>
      </c>
      <c r="I86" s="13">
        <v>2</v>
      </c>
      <c r="J86" s="13">
        <v>3</v>
      </c>
      <c r="K86" s="13">
        <v>3</v>
      </c>
      <c r="L86" s="13">
        <v>2</v>
      </c>
      <c r="M86" s="13">
        <v>2</v>
      </c>
      <c r="N86" s="26">
        <f t="shared" si="1"/>
        <v>18</v>
      </c>
      <c r="O86" s="13" t="s">
        <v>144</v>
      </c>
      <c r="P86" s="8"/>
      <c r="Q86" s="8"/>
      <c r="R86" s="8"/>
    </row>
    <row r="87" spans="2:18" ht="18.75" x14ac:dyDescent="0.3">
      <c r="B87" s="12" t="s">
        <v>96</v>
      </c>
      <c r="C87" s="12" t="s">
        <v>31</v>
      </c>
      <c r="D87" s="12" t="s">
        <v>14</v>
      </c>
      <c r="E87" s="12" t="s">
        <v>15</v>
      </c>
      <c r="F87" s="13">
        <v>2</v>
      </c>
      <c r="G87" s="13">
        <v>3</v>
      </c>
      <c r="H87" s="13">
        <v>2</v>
      </c>
      <c r="I87" s="13">
        <v>2</v>
      </c>
      <c r="J87" s="13">
        <v>3</v>
      </c>
      <c r="K87" s="13">
        <v>3</v>
      </c>
      <c r="L87" s="13">
        <v>2</v>
      </c>
      <c r="M87" s="13">
        <v>2</v>
      </c>
      <c r="N87" s="26">
        <f t="shared" si="1"/>
        <v>19</v>
      </c>
      <c r="O87" s="13" t="s">
        <v>142</v>
      </c>
      <c r="P87" s="8"/>
      <c r="Q87" s="8"/>
      <c r="R87" s="8"/>
    </row>
    <row r="88" spans="2:18" ht="18.75" x14ac:dyDescent="0.3">
      <c r="B88" s="12" t="s">
        <v>97</v>
      </c>
      <c r="C88" s="12" t="s">
        <v>31</v>
      </c>
      <c r="D88" s="12" t="s">
        <v>47</v>
      </c>
      <c r="E88" s="12" t="s">
        <v>7</v>
      </c>
      <c r="F88" s="13">
        <v>3</v>
      </c>
      <c r="G88" s="13">
        <v>2</v>
      </c>
      <c r="H88" s="13">
        <v>2</v>
      </c>
      <c r="I88" s="13">
        <v>2</v>
      </c>
      <c r="J88" s="13">
        <v>3</v>
      </c>
      <c r="K88" s="13">
        <v>3</v>
      </c>
      <c r="L88" s="13">
        <v>2</v>
      </c>
      <c r="M88" s="13">
        <v>2</v>
      </c>
      <c r="N88" s="26">
        <f t="shared" si="1"/>
        <v>19</v>
      </c>
      <c r="O88" s="13" t="s">
        <v>142</v>
      </c>
      <c r="P88" s="8"/>
      <c r="Q88" s="8"/>
      <c r="R88" s="8"/>
    </row>
    <row r="89" spans="2:18" ht="18.75" x14ac:dyDescent="0.3">
      <c r="B89" s="12" t="s">
        <v>98</v>
      </c>
      <c r="C89" s="12" t="s">
        <v>13</v>
      </c>
      <c r="D89" s="12" t="s">
        <v>18</v>
      </c>
      <c r="E89" s="12" t="s">
        <v>15</v>
      </c>
      <c r="F89" s="13">
        <v>2</v>
      </c>
      <c r="G89" s="13">
        <v>2</v>
      </c>
      <c r="H89" s="13">
        <v>3</v>
      </c>
      <c r="I89" s="13">
        <v>2</v>
      </c>
      <c r="J89" s="13">
        <v>3</v>
      </c>
      <c r="K89" s="13">
        <v>2</v>
      </c>
      <c r="L89" s="13">
        <v>2</v>
      </c>
      <c r="M89" s="13">
        <v>2</v>
      </c>
      <c r="N89" s="26">
        <f t="shared" si="1"/>
        <v>18</v>
      </c>
      <c r="O89" s="13" t="s">
        <v>144</v>
      </c>
      <c r="P89" s="8"/>
      <c r="Q89" s="8"/>
      <c r="R89" s="8"/>
    </row>
    <row r="90" spans="2:18" ht="18.75" x14ac:dyDescent="0.3">
      <c r="B90" s="12" t="s">
        <v>99</v>
      </c>
      <c r="C90" s="12" t="s">
        <v>13</v>
      </c>
      <c r="D90" s="12" t="s">
        <v>46</v>
      </c>
      <c r="E90" s="12" t="s">
        <v>15</v>
      </c>
      <c r="F90" s="13">
        <v>2</v>
      </c>
      <c r="G90" s="13">
        <v>2</v>
      </c>
      <c r="H90" s="13">
        <v>2</v>
      </c>
      <c r="I90" s="13">
        <v>2</v>
      </c>
      <c r="J90" s="13">
        <v>3</v>
      </c>
      <c r="K90" s="13">
        <v>3</v>
      </c>
      <c r="L90" s="13">
        <v>2</v>
      </c>
      <c r="M90" s="13">
        <v>2</v>
      </c>
      <c r="N90" s="26">
        <f t="shared" si="1"/>
        <v>18</v>
      </c>
      <c r="O90" s="13" t="s">
        <v>144</v>
      </c>
      <c r="P90" s="8"/>
      <c r="Q90" s="8"/>
      <c r="R90" s="8"/>
    </row>
    <row r="91" spans="2:18" ht="18.75" x14ac:dyDescent="0.3">
      <c r="B91" s="12" t="s">
        <v>100</v>
      </c>
      <c r="C91" s="12" t="s">
        <v>13</v>
      </c>
      <c r="D91" s="12" t="s">
        <v>48</v>
      </c>
      <c r="E91" s="12" t="s">
        <v>15</v>
      </c>
      <c r="F91" s="13">
        <v>2</v>
      </c>
      <c r="G91" s="13">
        <v>2</v>
      </c>
      <c r="H91" s="13">
        <v>2</v>
      </c>
      <c r="I91" s="13">
        <v>2</v>
      </c>
      <c r="J91" s="13">
        <v>3</v>
      </c>
      <c r="K91" s="13">
        <v>2</v>
      </c>
      <c r="L91" s="13">
        <v>2</v>
      </c>
      <c r="M91" s="13">
        <v>2</v>
      </c>
      <c r="N91" s="26">
        <f t="shared" si="1"/>
        <v>17</v>
      </c>
      <c r="O91" s="13" t="s">
        <v>144</v>
      </c>
      <c r="P91" s="8"/>
      <c r="Q91" s="8"/>
      <c r="R91" s="8"/>
    </row>
    <row r="92" spans="2:18" ht="18.75" x14ac:dyDescent="0.3">
      <c r="B92" s="12" t="s">
        <v>101</v>
      </c>
      <c r="C92" s="12" t="s">
        <v>31</v>
      </c>
      <c r="D92" s="12" t="s">
        <v>48</v>
      </c>
      <c r="E92" s="12" t="s">
        <v>7</v>
      </c>
      <c r="F92" s="13">
        <v>2</v>
      </c>
      <c r="G92" s="13">
        <v>2</v>
      </c>
      <c r="H92" s="13">
        <v>2</v>
      </c>
      <c r="I92" s="13">
        <v>2</v>
      </c>
      <c r="J92" s="13">
        <v>3</v>
      </c>
      <c r="K92" s="13">
        <v>3</v>
      </c>
      <c r="L92" s="13">
        <v>2</v>
      </c>
      <c r="M92" s="13">
        <v>2</v>
      </c>
      <c r="N92" s="26">
        <f t="shared" si="1"/>
        <v>18</v>
      </c>
      <c r="O92" s="13" t="s">
        <v>144</v>
      </c>
      <c r="P92" s="8"/>
      <c r="Q92" s="8"/>
      <c r="R92" s="8"/>
    </row>
    <row r="93" spans="2:18" ht="18.75" x14ac:dyDescent="0.3">
      <c r="B93" s="12" t="s">
        <v>102</v>
      </c>
      <c r="C93" s="12" t="s">
        <v>31</v>
      </c>
      <c r="D93" s="12" t="s">
        <v>49</v>
      </c>
      <c r="E93" s="12" t="s">
        <v>15</v>
      </c>
      <c r="F93" s="13">
        <v>2</v>
      </c>
      <c r="G93" s="13" t="s">
        <v>9</v>
      </c>
      <c r="H93" s="13" t="s">
        <v>9</v>
      </c>
      <c r="I93" s="13" t="s">
        <v>9</v>
      </c>
      <c r="J93" s="13" t="s">
        <v>9</v>
      </c>
      <c r="K93" s="13">
        <v>3</v>
      </c>
      <c r="L93" s="13" t="s">
        <v>9</v>
      </c>
      <c r="M93" s="13" t="s">
        <v>9</v>
      </c>
      <c r="N93" s="26">
        <f t="shared" si="1"/>
        <v>17</v>
      </c>
      <c r="O93" s="13" t="s">
        <v>144</v>
      </c>
      <c r="P93" s="8"/>
      <c r="Q93" s="8"/>
      <c r="R93" s="8"/>
    </row>
    <row r="94" spans="2:18" ht="18.75" x14ac:dyDescent="0.3">
      <c r="B94" s="12" t="s">
        <v>103</v>
      </c>
      <c r="C94" s="12" t="s">
        <v>31</v>
      </c>
      <c r="D94" s="12" t="s">
        <v>14</v>
      </c>
      <c r="E94" s="12" t="s">
        <v>15</v>
      </c>
      <c r="F94" s="13">
        <v>3</v>
      </c>
      <c r="G94" s="13" t="s">
        <v>9</v>
      </c>
      <c r="H94" s="13" t="s">
        <v>8</v>
      </c>
      <c r="I94" s="13" t="s">
        <v>9</v>
      </c>
      <c r="J94" s="13" t="s">
        <v>8</v>
      </c>
      <c r="K94" s="13" t="s">
        <v>9</v>
      </c>
      <c r="L94" s="13" t="s">
        <v>8</v>
      </c>
      <c r="M94" s="13" t="s">
        <v>9</v>
      </c>
      <c r="N94" s="26">
        <f t="shared" si="1"/>
        <v>20</v>
      </c>
      <c r="O94" s="13" t="s">
        <v>142</v>
      </c>
      <c r="P94" s="8"/>
      <c r="Q94" s="8"/>
      <c r="R94" s="8"/>
    </row>
    <row r="95" spans="2:18" ht="18.75" x14ac:dyDescent="0.3">
      <c r="B95" s="12" t="s">
        <v>104</v>
      </c>
      <c r="C95" s="12" t="s">
        <v>31</v>
      </c>
      <c r="D95" s="12" t="s">
        <v>20</v>
      </c>
      <c r="E95" s="12" t="s">
        <v>7</v>
      </c>
      <c r="F95" s="13">
        <v>2</v>
      </c>
      <c r="G95" s="13">
        <v>2</v>
      </c>
      <c r="H95" s="13">
        <v>2</v>
      </c>
      <c r="I95" s="13">
        <v>2</v>
      </c>
      <c r="J95" s="13">
        <v>3</v>
      </c>
      <c r="K95" s="13">
        <v>3</v>
      </c>
      <c r="L95" s="13">
        <v>2</v>
      </c>
      <c r="M95" s="13">
        <v>2</v>
      </c>
      <c r="N95" s="26">
        <f t="shared" si="1"/>
        <v>18</v>
      </c>
      <c r="O95" s="13" t="s">
        <v>144</v>
      </c>
      <c r="P95" s="8"/>
      <c r="Q95" s="8"/>
      <c r="R95" s="8"/>
    </row>
    <row r="96" spans="2:18" ht="18.75" x14ac:dyDescent="0.3">
      <c r="B96" s="12" t="s">
        <v>105</v>
      </c>
      <c r="C96" s="12" t="s">
        <v>31</v>
      </c>
      <c r="D96" s="12" t="s">
        <v>14</v>
      </c>
      <c r="E96" s="12" t="s">
        <v>7</v>
      </c>
      <c r="F96" s="13">
        <v>1</v>
      </c>
      <c r="G96" s="13">
        <v>2</v>
      </c>
      <c r="H96" s="13">
        <v>2</v>
      </c>
      <c r="I96" s="13">
        <v>3</v>
      </c>
      <c r="J96" s="13">
        <v>3</v>
      </c>
      <c r="K96" s="13">
        <v>3</v>
      </c>
      <c r="L96" s="13">
        <v>2</v>
      </c>
      <c r="M96" s="13">
        <v>2</v>
      </c>
      <c r="N96" s="26">
        <f t="shared" si="1"/>
        <v>18</v>
      </c>
      <c r="O96" s="13" t="s">
        <v>144</v>
      </c>
      <c r="P96" s="8"/>
      <c r="Q96" s="8"/>
      <c r="R96" s="8"/>
    </row>
    <row r="97" spans="2:18" ht="18.75" x14ac:dyDescent="0.3">
      <c r="B97" s="12" t="s">
        <v>106</v>
      </c>
      <c r="C97" s="12" t="s">
        <v>31</v>
      </c>
      <c r="D97" s="12" t="s">
        <v>48</v>
      </c>
      <c r="E97" s="12" t="s">
        <v>15</v>
      </c>
      <c r="F97" s="13">
        <v>2</v>
      </c>
      <c r="G97" s="13">
        <v>2</v>
      </c>
      <c r="H97" s="13">
        <v>3</v>
      </c>
      <c r="I97" s="13">
        <v>2</v>
      </c>
      <c r="J97" s="13">
        <v>3</v>
      </c>
      <c r="K97" s="13">
        <v>3</v>
      </c>
      <c r="L97" s="13">
        <v>2</v>
      </c>
      <c r="M97" s="13">
        <v>2</v>
      </c>
      <c r="N97" s="26">
        <f t="shared" si="1"/>
        <v>19</v>
      </c>
      <c r="O97" s="13" t="s">
        <v>142</v>
      </c>
      <c r="P97" s="8"/>
      <c r="Q97" s="8"/>
      <c r="R97" s="8"/>
    </row>
    <row r="98" spans="2:18" ht="18.75" x14ac:dyDescent="0.3">
      <c r="B98" s="12" t="s">
        <v>107</v>
      </c>
      <c r="C98" s="12" t="s">
        <v>31</v>
      </c>
      <c r="D98" s="12" t="s">
        <v>51</v>
      </c>
      <c r="E98" s="12" t="s">
        <v>15</v>
      </c>
      <c r="F98" s="13">
        <v>2</v>
      </c>
      <c r="G98" s="13">
        <v>2</v>
      </c>
      <c r="H98" s="13">
        <v>2</v>
      </c>
      <c r="I98" s="13">
        <v>2</v>
      </c>
      <c r="J98" s="13">
        <v>3</v>
      </c>
      <c r="K98" s="13">
        <v>3</v>
      </c>
      <c r="L98" s="13">
        <v>2</v>
      </c>
      <c r="M98" s="13">
        <v>2</v>
      </c>
      <c r="N98" s="26">
        <f t="shared" si="1"/>
        <v>18</v>
      </c>
      <c r="O98" s="13" t="s">
        <v>144</v>
      </c>
      <c r="P98" s="8"/>
      <c r="Q98" s="8"/>
      <c r="R98" s="8"/>
    </row>
    <row r="99" spans="2:18" ht="18.75" x14ac:dyDescent="0.3">
      <c r="B99" s="12" t="s">
        <v>108</v>
      </c>
      <c r="C99" s="12" t="s">
        <v>31</v>
      </c>
      <c r="D99" s="12" t="s">
        <v>54</v>
      </c>
      <c r="E99" s="12" t="s">
        <v>7</v>
      </c>
      <c r="F99" s="13">
        <v>2</v>
      </c>
      <c r="G99" s="13">
        <v>2</v>
      </c>
      <c r="H99" s="13">
        <v>2</v>
      </c>
      <c r="I99" s="13">
        <v>2</v>
      </c>
      <c r="J99" s="13">
        <v>3</v>
      </c>
      <c r="K99" s="13">
        <v>3</v>
      </c>
      <c r="L99" s="13">
        <v>2</v>
      </c>
      <c r="M99" s="13">
        <v>2</v>
      </c>
      <c r="N99" s="26">
        <f t="shared" si="1"/>
        <v>18</v>
      </c>
      <c r="O99" s="13" t="s">
        <v>144</v>
      </c>
      <c r="P99" s="8"/>
      <c r="Q99" s="8"/>
      <c r="R99" s="8"/>
    </row>
    <row r="100" spans="2:18" ht="18.75" x14ac:dyDescent="0.3">
      <c r="B100" s="12" t="s">
        <v>109</v>
      </c>
      <c r="C100" s="12" t="s">
        <v>31</v>
      </c>
      <c r="D100" s="12" t="s">
        <v>6</v>
      </c>
      <c r="E100" s="12" t="s">
        <v>7</v>
      </c>
      <c r="F100" s="13">
        <v>2</v>
      </c>
      <c r="G100" s="13">
        <v>2</v>
      </c>
      <c r="H100" s="13">
        <v>2</v>
      </c>
      <c r="I100" s="13">
        <v>2</v>
      </c>
      <c r="J100" s="13">
        <v>3</v>
      </c>
      <c r="K100" s="13">
        <v>3</v>
      </c>
      <c r="L100" s="13">
        <v>2</v>
      </c>
      <c r="M100" s="13">
        <v>2</v>
      </c>
      <c r="N100" s="26">
        <f t="shared" si="1"/>
        <v>18</v>
      </c>
      <c r="O100" s="13" t="s">
        <v>144</v>
      </c>
      <c r="P100" s="8"/>
      <c r="Q100" s="8"/>
      <c r="R100" s="8"/>
    </row>
    <row r="101" spans="2:18" ht="18.75" x14ac:dyDescent="0.3">
      <c r="B101" s="12" t="s">
        <v>110</v>
      </c>
      <c r="C101" s="12" t="s">
        <v>31</v>
      </c>
      <c r="D101" s="12" t="s">
        <v>14</v>
      </c>
      <c r="E101" s="12" t="s">
        <v>15</v>
      </c>
      <c r="F101" s="13">
        <v>2</v>
      </c>
      <c r="G101" s="13">
        <v>2</v>
      </c>
      <c r="H101" s="13">
        <v>2</v>
      </c>
      <c r="I101" s="13">
        <v>2</v>
      </c>
      <c r="J101" s="13">
        <v>3</v>
      </c>
      <c r="K101" s="13">
        <v>2</v>
      </c>
      <c r="L101" s="13">
        <v>2</v>
      </c>
      <c r="M101" s="13">
        <v>2</v>
      </c>
      <c r="N101" s="26">
        <f t="shared" si="1"/>
        <v>17</v>
      </c>
      <c r="O101" s="13" t="s">
        <v>144</v>
      </c>
      <c r="P101" s="8"/>
      <c r="Q101" s="8"/>
      <c r="R101" s="8"/>
    </row>
    <row r="102" spans="2:18" ht="18.75" x14ac:dyDescent="0.3">
      <c r="B102" s="12" t="s">
        <v>111</v>
      </c>
      <c r="C102" s="12" t="s">
        <v>31</v>
      </c>
      <c r="D102" s="12" t="s">
        <v>62</v>
      </c>
      <c r="E102" s="12" t="s">
        <v>15</v>
      </c>
      <c r="F102" s="13">
        <v>3</v>
      </c>
      <c r="G102" s="13">
        <v>2</v>
      </c>
      <c r="H102" s="13">
        <v>2</v>
      </c>
      <c r="I102" s="13">
        <v>2</v>
      </c>
      <c r="J102" s="13">
        <v>3</v>
      </c>
      <c r="K102" s="13">
        <v>3</v>
      </c>
      <c r="L102" s="13">
        <v>2</v>
      </c>
      <c r="M102" s="13">
        <v>2</v>
      </c>
      <c r="N102" s="26">
        <f t="shared" si="1"/>
        <v>19</v>
      </c>
      <c r="O102" s="13" t="s">
        <v>142</v>
      </c>
      <c r="P102" s="8"/>
      <c r="Q102" s="8"/>
      <c r="R102" s="8"/>
    </row>
    <row r="103" spans="2:18" ht="18.75" x14ac:dyDescent="0.3">
      <c r="B103" s="12" t="s">
        <v>112</v>
      </c>
      <c r="C103" s="12" t="s">
        <v>31</v>
      </c>
      <c r="D103" s="12" t="s">
        <v>59</v>
      </c>
      <c r="E103" s="12" t="s">
        <v>15</v>
      </c>
      <c r="F103" s="13">
        <v>3</v>
      </c>
      <c r="G103" s="13" t="s">
        <v>9</v>
      </c>
      <c r="H103" s="13" t="s">
        <v>9</v>
      </c>
      <c r="I103" s="13" t="s">
        <v>9</v>
      </c>
      <c r="J103" s="13" t="s">
        <v>9</v>
      </c>
      <c r="K103" s="13">
        <v>3</v>
      </c>
      <c r="L103" s="13" t="s">
        <v>9</v>
      </c>
      <c r="M103" s="13" t="s">
        <v>9</v>
      </c>
      <c r="N103" s="26">
        <f t="shared" si="1"/>
        <v>18</v>
      </c>
      <c r="O103" s="13" t="s">
        <v>144</v>
      </c>
      <c r="P103" s="8"/>
      <c r="Q103" s="8"/>
      <c r="R103" s="8"/>
    </row>
    <row r="104" spans="2:18" ht="18.75" x14ac:dyDescent="0.3">
      <c r="B104" s="12" t="s">
        <v>113</v>
      </c>
      <c r="C104" s="12" t="s">
        <v>31</v>
      </c>
      <c r="D104" s="12" t="s">
        <v>48</v>
      </c>
      <c r="E104" s="12" t="s">
        <v>15</v>
      </c>
      <c r="F104" s="13">
        <v>3</v>
      </c>
      <c r="G104" s="13" t="s">
        <v>9</v>
      </c>
      <c r="H104" s="13" t="s">
        <v>8</v>
      </c>
      <c r="I104" s="13" t="s">
        <v>9</v>
      </c>
      <c r="J104" s="13" t="s">
        <v>8</v>
      </c>
      <c r="K104" s="13" t="s">
        <v>9</v>
      </c>
      <c r="L104" s="13" t="s">
        <v>8</v>
      </c>
      <c r="M104" s="13" t="s">
        <v>9</v>
      </c>
      <c r="N104" s="26">
        <f t="shared" si="1"/>
        <v>20</v>
      </c>
      <c r="O104" s="13" t="s">
        <v>142</v>
      </c>
      <c r="P104" s="8"/>
      <c r="Q104" s="8"/>
      <c r="R104" s="8"/>
    </row>
    <row r="131" spans="2:15" ht="409.5" customHeight="1" x14ac:dyDescent="0.25"/>
    <row r="132" spans="2:15" ht="25.5" customHeight="1" x14ac:dyDescent="0.25">
      <c r="B132" s="21" t="s">
        <v>153</v>
      </c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</row>
    <row r="134" spans="2:15" x14ac:dyDescent="0.25">
      <c r="B134" s="27" t="s">
        <v>0</v>
      </c>
      <c r="C134" s="27" t="s">
        <v>1</v>
      </c>
      <c r="D134" s="27" t="s">
        <v>2</v>
      </c>
      <c r="E134" s="12" t="s">
        <v>156</v>
      </c>
      <c r="F134" s="25"/>
      <c r="G134" s="25"/>
      <c r="H134" s="25"/>
      <c r="I134" s="25"/>
      <c r="J134" s="25"/>
      <c r="K134" s="25"/>
      <c r="L134" s="25" t="s">
        <v>151</v>
      </c>
    </row>
    <row r="135" spans="2:15" ht="18.75" x14ac:dyDescent="0.3">
      <c r="B135" s="27"/>
      <c r="C135" s="27"/>
      <c r="D135" s="27"/>
      <c r="E135" s="12" t="s">
        <v>157</v>
      </c>
      <c r="F135" s="23">
        <v>9</v>
      </c>
      <c r="G135" s="23">
        <v>10</v>
      </c>
      <c r="H135" s="23">
        <v>11</v>
      </c>
      <c r="I135" s="23">
        <v>12</v>
      </c>
      <c r="J135" s="23">
        <v>13</v>
      </c>
      <c r="K135" s="24"/>
      <c r="L135" s="25"/>
    </row>
    <row r="136" spans="2:15" ht="18.75" x14ac:dyDescent="0.3">
      <c r="B136" s="12" t="s">
        <v>4</v>
      </c>
      <c r="C136" s="12" t="s">
        <v>119</v>
      </c>
      <c r="D136" s="12" t="s">
        <v>6</v>
      </c>
      <c r="E136" s="12" t="s">
        <v>7</v>
      </c>
      <c r="F136" s="13" t="s">
        <v>8</v>
      </c>
      <c r="G136" s="13" t="s">
        <v>9</v>
      </c>
      <c r="H136" s="13" t="s">
        <v>9</v>
      </c>
      <c r="I136" s="13" t="s">
        <v>9</v>
      </c>
      <c r="J136" s="13" t="s">
        <v>9</v>
      </c>
      <c r="K136" s="26">
        <f>SUM(F136+G136+H136+I136+J136)</f>
        <v>11</v>
      </c>
      <c r="L136" s="13" t="s">
        <v>140</v>
      </c>
    </row>
    <row r="137" spans="2:15" ht="18.75" x14ac:dyDescent="0.3">
      <c r="B137" s="12" t="s">
        <v>12</v>
      </c>
      <c r="C137" s="12" t="s">
        <v>13</v>
      </c>
      <c r="D137" s="12" t="s">
        <v>14</v>
      </c>
      <c r="E137" s="12" t="s">
        <v>15</v>
      </c>
      <c r="F137" s="13" t="s">
        <v>8</v>
      </c>
      <c r="G137" s="13" t="s">
        <v>11</v>
      </c>
      <c r="H137" s="13" t="s">
        <v>9</v>
      </c>
      <c r="I137" s="13" t="s">
        <v>9</v>
      </c>
      <c r="J137" s="13" t="s">
        <v>9</v>
      </c>
      <c r="K137" s="26">
        <f t="shared" ref="K137:K200" si="2">SUM(F137+G137+H137+I137+J137)</f>
        <v>13</v>
      </c>
      <c r="L137" s="13" t="s">
        <v>140</v>
      </c>
    </row>
    <row r="138" spans="2:15" ht="18.75" x14ac:dyDescent="0.3">
      <c r="B138" s="12" t="s">
        <v>16</v>
      </c>
      <c r="C138" s="12" t="s">
        <v>17</v>
      </c>
      <c r="D138" s="12" t="s">
        <v>18</v>
      </c>
      <c r="E138" s="12" t="s">
        <v>7</v>
      </c>
      <c r="F138" s="13" t="s">
        <v>9</v>
      </c>
      <c r="G138" s="13" t="s">
        <v>11</v>
      </c>
      <c r="H138" s="13" t="s">
        <v>8</v>
      </c>
      <c r="I138" s="13" t="s">
        <v>8</v>
      </c>
      <c r="J138" s="13" t="s">
        <v>9</v>
      </c>
      <c r="K138" s="26">
        <f t="shared" si="2"/>
        <v>14</v>
      </c>
      <c r="L138" s="13" t="s">
        <v>140</v>
      </c>
    </row>
    <row r="139" spans="2:15" ht="18.75" x14ac:dyDescent="0.3">
      <c r="B139" s="12" t="s">
        <v>19</v>
      </c>
      <c r="C139" s="12" t="s">
        <v>17</v>
      </c>
      <c r="D139" s="12" t="s">
        <v>14</v>
      </c>
      <c r="E139" s="12" t="s">
        <v>7</v>
      </c>
      <c r="F139" s="13" t="s">
        <v>10</v>
      </c>
      <c r="G139" s="13" t="s">
        <v>10</v>
      </c>
      <c r="H139" s="13" t="s">
        <v>9</v>
      </c>
      <c r="I139" s="13" t="s">
        <v>9</v>
      </c>
      <c r="J139" s="13" t="s">
        <v>9</v>
      </c>
      <c r="K139" s="26">
        <f t="shared" si="2"/>
        <v>8</v>
      </c>
      <c r="L139" s="13" t="s">
        <v>155</v>
      </c>
    </row>
    <row r="140" spans="2:15" ht="18.75" x14ac:dyDescent="0.3">
      <c r="B140" s="12" t="s">
        <v>21</v>
      </c>
      <c r="C140" s="12" t="s">
        <v>17</v>
      </c>
      <c r="D140" s="12" t="s">
        <v>14</v>
      </c>
      <c r="E140" s="12" t="s">
        <v>7</v>
      </c>
      <c r="F140" s="13" t="s">
        <v>9</v>
      </c>
      <c r="G140" s="13" t="s">
        <v>8</v>
      </c>
      <c r="H140" s="13" t="s">
        <v>8</v>
      </c>
      <c r="I140" s="13" t="s">
        <v>8</v>
      </c>
      <c r="J140" s="13" t="s">
        <v>8</v>
      </c>
      <c r="K140" s="26">
        <f t="shared" si="2"/>
        <v>14</v>
      </c>
      <c r="L140" s="13" t="s">
        <v>140</v>
      </c>
    </row>
    <row r="141" spans="2:15" ht="18.75" x14ac:dyDescent="0.3">
      <c r="B141" s="12" t="s">
        <v>23</v>
      </c>
      <c r="C141" s="12" t="s">
        <v>17</v>
      </c>
      <c r="D141" s="12" t="s">
        <v>24</v>
      </c>
      <c r="E141" s="12" t="s">
        <v>15</v>
      </c>
      <c r="F141" s="13" t="s">
        <v>10</v>
      </c>
      <c r="G141" s="13" t="s">
        <v>11</v>
      </c>
      <c r="H141" s="13" t="s">
        <v>11</v>
      </c>
      <c r="I141" s="13" t="s">
        <v>11</v>
      </c>
      <c r="J141" s="13" t="s">
        <v>10</v>
      </c>
      <c r="K141" s="26">
        <f t="shared" si="2"/>
        <v>14</v>
      </c>
      <c r="L141" s="13" t="s">
        <v>140</v>
      </c>
    </row>
    <row r="142" spans="2:15" ht="18.75" x14ac:dyDescent="0.3">
      <c r="B142" s="12" t="s">
        <v>25</v>
      </c>
      <c r="C142" s="12" t="s">
        <v>17</v>
      </c>
      <c r="D142" s="12" t="s">
        <v>26</v>
      </c>
      <c r="E142" s="12" t="s">
        <v>15</v>
      </c>
      <c r="F142" s="13" t="s">
        <v>9</v>
      </c>
      <c r="G142" s="13">
        <v>2</v>
      </c>
      <c r="H142" s="13" t="s">
        <v>9</v>
      </c>
      <c r="I142" s="13" t="s">
        <v>9</v>
      </c>
      <c r="J142" s="13" t="s">
        <v>11</v>
      </c>
      <c r="K142" s="26">
        <f t="shared" si="2"/>
        <v>12</v>
      </c>
      <c r="L142" s="13" t="s">
        <v>140</v>
      </c>
    </row>
    <row r="143" spans="2:15" ht="18.75" x14ac:dyDescent="0.3">
      <c r="B143" s="12" t="s">
        <v>28</v>
      </c>
      <c r="C143" s="12" t="s">
        <v>17</v>
      </c>
      <c r="D143" s="12" t="s">
        <v>29</v>
      </c>
      <c r="E143" s="12" t="s">
        <v>15</v>
      </c>
      <c r="F143" s="13" t="s">
        <v>10</v>
      </c>
      <c r="G143" s="13" t="s">
        <v>10</v>
      </c>
      <c r="H143" s="13" t="s">
        <v>11</v>
      </c>
      <c r="I143" s="13" t="s">
        <v>8</v>
      </c>
      <c r="J143" s="13" t="s">
        <v>11</v>
      </c>
      <c r="K143" s="26">
        <f t="shared" si="2"/>
        <v>13</v>
      </c>
      <c r="L143" s="13" t="s">
        <v>140</v>
      </c>
    </row>
    <row r="144" spans="2:15" ht="18.75" x14ac:dyDescent="0.3">
      <c r="B144" s="12" t="s">
        <v>30</v>
      </c>
      <c r="C144" s="12" t="s">
        <v>31</v>
      </c>
      <c r="D144" s="12" t="s">
        <v>32</v>
      </c>
      <c r="E144" s="12" t="s">
        <v>15</v>
      </c>
      <c r="F144" s="13" t="s">
        <v>9</v>
      </c>
      <c r="G144" s="13" t="s">
        <v>8</v>
      </c>
      <c r="H144" s="13" t="s">
        <v>9</v>
      </c>
      <c r="I144" s="13" t="s">
        <v>8</v>
      </c>
      <c r="J144" s="13" t="s">
        <v>8</v>
      </c>
      <c r="K144" s="26">
        <f t="shared" si="2"/>
        <v>13</v>
      </c>
      <c r="L144" s="13" t="s">
        <v>140</v>
      </c>
    </row>
    <row r="145" spans="2:12" ht="18.75" x14ac:dyDescent="0.3">
      <c r="B145" s="12" t="s">
        <v>33</v>
      </c>
      <c r="C145" s="12" t="s">
        <v>31</v>
      </c>
      <c r="D145" s="12" t="s">
        <v>6</v>
      </c>
      <c r="E145" s="12" t="s">
        <v>15</v>
      </c>
      <c r="F145" s="13" t="s">
        <v>9</v>
      </c>
      <c r="G145" s="13" t="s">
        <v>9</v>
      </c>
      <c r="H145" s="13" t="s">
        <v>9</v>
      </c>
      <c r="I145" s="13" t="s">
        <v>9</v>
      </c>
      <c r="J145" s="13" t="s">
        <v>9</v>
      </c>
      <c r="K145" s="26">
        <f t="shared" si="2"/>
        <v>10</v>
      </c>
      <c r="L145" s="13" t="s">
        <v>140</v>
      </c>
    </row>
    <row r="146" spans="2:12" ht="18.75" x14ac:dyDescent="0.3">
      <c r="B146" s="12" t="s">
        <v>34</v>
      </c>
      <c r="C146" s="12" t="s">
        <v>31</v>
      </c>
      <c r="D146" s="12" t="s">
        <v>14</v>
      </c>
      <c r="E146" s="12" t="s">
        <v>15</v>
      </c>
      <c r="F146" s="13" t="s">
        <v>8</v>
      </c>
      <c r="G146" s="13" t="s">
        <v>8</v>
      </c>
      <c r="H146" s="13" t="s">
        <v>8</v>
      </c>
      <c r="I146" s="13" t="s">
        <v>8</v>
      </c>
      <c r="J146" s="13" t="s">
        <v>8</v>
      </c>
      <c r="K146" s="26">
        <f t="shared" si="2"/>
        <v>15</v>
      </c>
      <c r="L146" s="13" t="s">
        <v>140</v>
      </c>
    </row>
    <row r="147" spans="2:12" ht="18.75" x14ac:dyDescent="0.3">
      <c r="B147" s="12" t="s">
        <v>35</v>
      </c>
      <c r="C147" s="12" t="s">
        <v>31</v>
      </c>
      <c r="D147" s="12" t="s">
        <v>47</v>
      </c>
      <c r="E147" s="12" t="s">
        <v>15</v>
      </c>
      <c r="F147" s="13" t="s">
        <v>9</v>
      </c>
      <c r="G147" s="13" t="s">
        <v>9</v>
      </c>
      <c r="H147" s="13" t="s">
        <v>9</v>
      </c>
      <c r="I147" s="13" t="s">
        <v>9</v>
      </c>
      <c r="J147" s="13" t="s">
        <v>9</v>
      </c>
      <c r="K147" s="26">
        <f t="shared" si="2"/>
        <v>10</v>
      </c>
      <c r="L147" s="13" t="s">
        <v>140</v>
      </c>
    </row>
    <row r="148" spans="2:12" ht="18.75" x14ac:dyDescent="0.3">
      <c r="B148" s="12" t="s">
        <v>36</v>
      </c>
      <c r="C148" s="12" t="s">
        <v>114</v>
      </c>
      <c r="D148" s="12" t="s">
        <v>59</v>
      </c>
      <c r="E148" s="12" t="s">
        <v>15</v>
      </c>
      <c r="F148" s="13" t="s">
        <v>9</v>
      </c>
      <c r="G148" s="13" t="s">
        <v>9</v>
      </c>
      <c r="H148" s="13" t="s">
        <v>9</v>
      </c>
      <c r="I148" s="13" t="s">
        <v>8</v>
      </c>
      <c r="J148" s="13" t="s">
        <v>9</v>
      </c>
      <c r="K148" s="26">
        <f t="shared" si="2"/>
        <v>11</v>
      </c>
      <c r="L148" s="13" t="s">
        <v>140</v>
      </c>
    </row>
    <row r="149" spans="2:12" ht="18.75" x14ac:dyDescent="0.3">
      <c r="B149" s="12" t="s">
        <v>37</v>
      </c>
      <c r="C149" s="12" t="s">
        <v>114</v>
      </c>
      <c r="D149" s="12" t="s">
        <v>51</v>
      </c>
      <c r="E149" s="12" t="s">
        <v>15</v>
      </c>
      <c r="F149" s="13" t="s">
        <v>9</v>
      </c>
      <c r="G149" s="13" t="s">
        <v>8</v>
      </c>
      <c r="H149" s="13" t="s">
        <v>9</v>
      </c>
      <c r="I149" s="13" t="s">
        <v>9</v>
      </c>
      <c r="J149" s="13" t="s">
        <v>9</v>
      </c>
      <c r="K149" s="26">
        <f t="shared" si="2"/>
        <v>11</v>
      </c>
      <c r="L149" s="13" t="s">
        <v>140</v>
      </c>
    </row>
    <row r="150" spans="2:12" ht="18.75" x14ac:dyDescent="0.3">
      <c r="B150" s="12" t="s">
        <v>38</v>
      </c>
      <c r="C150" s="12" t="s">
        <v>31</v>
      </c>
      <c r="D150" s="12" t="s">
        <v>6</v>
      </c>
      <c r="E150" s="12" t="s">
        <v>7</v>
      </c>
      <c r="F150" s="13" t="s">
        <v>9</v>
      </c>
      <c r="G150" s="13" t="s">
        <v>9</v>
      </c>
      <c r="H150" s="13" t="s">
        <v>9</v>
      </c>
      <c r="I150" s="13" t="s">
        <v>9</v>
      </c>
      <c r="J150" s="13" t="s">
        <v>9</v>
      </c>
      <c r="K150" s="26">
        <f t="shared" si="2"/>
        <v>10</v>
      </c>
      <c r="L150" s="13" t="s">
        <v>140</v>
      </c>
    </row>
    <row r="151" spans="2:12" ht="18.75" x14ac:dyDescent="0.3">
      <c r="B151" s="12" t="s">
        <v>39</v>
      </c>
      <c r="C151" s="12" t="s">
        <v>31</v>
      </c>
      <c r="D151" s="12" t="s">
        <v>52</v>
      </c>
      <c r="E151" s="12" t="s">
        <v>15</v>
      </c>
      <c r="F151" s="13" t="s">
        <v>9</v>
      </c>
      <c r="G151" s="13" t="s">
        <v>9</v>
      </c>
      <c r="H151" s="13" t="s">
        <v>9</v>
      </c>
      <c r="I151" s="13" t="s">
        <v>9</v>
      </c>
      <c r="J151" s="13" t="s">
        <v>9</v>
      </c>
      <c r="K151" s="26">
        <f t="shared" si="2"/>
        <v>10</v>
      </c>
      <c r="L151" s="13" t="s">
        <v>140</v>
      </c>
    </row>
    <row r="152" spans="2:12" ht="18.75" x14ac:dyDescent="0.3">
      <c r="B152" s="12" t="s">
        <v>40</v>
      </c>
      <c r="C152" s="12" t="s">
        <v>31</v>
      </c>
      <c r="D152" s="12" t="s">
        <v>47</v>
      </c>
      <c r="E152" s="12" t="s">
        <v>15</v>
      </c>
      <c r="F152" s="13" t="s">
        <v>9</v>
      </c>
      <c r="G152" s="13" t="s">
        <v>9</v>
      </c>
      <c r="H152" s="13" t="s">
        <v>9</v>
      </c>
      <c r="I152" s="13" t="s">
        <v>9</v>
      </c>
      <c r="J152" s="13" t="s">
        <v>9</v>
      </c>
      <c r="K152" s="26">
        <f t="shared" si="2"/>
        <v>10</v>
      </c>
      <c r="L152" s="13" t="s">
        <v>140</v>
      </c>
    </row>
    <row r="153" spans="2:12" ht="18.75" x14ac:dyDescent="0.3">
      <c r="B153" s="12" t="s">
        <v>41</v>
      </c>
      <c r="C153" s="12" t="s">
        <v>31</v>
      </c>
      <c r="D153" s="12" t="s">
        <v>6</v>
      </c>
      <c r="E153" s="12" t="s">
        <v>15</v>
      </c>
      <c r="F153" s="13" t="s">
        <v>9</v>
      </c>
      <c r="G153" s="13" t="s">
        <v>9</v>
      </c>
      <c r="H153" s="13" t="s">
        <v>8</v>
      </c>
      <c r="I153" s="13" t="s">
        <v>8</v>
      </c>
      <c r="J153" s="13" t="s">
        <v>8</v>
      </c>
      <c r="K153" s="26">
        <f t="shared" si="2"/>
        <v>13</v>
      </c>
      <c r="L153" s="13" t="s">
        <v>140</v>
      </c>
    </row>
    <row r="154" spans="2:12" ht="18.75" x14ac:dyDescent="0.3">
      <c r="B154" s="12" t="s">
        <v>42</v>
      </c>
      <c r="C154" s="12" t="s">
        <v>114</v>
      </c>
      <c r="D154" s="12" t="s">
        <v>20</v>
      </c>
      <c r="E154" s="12" t="s">
        <v>15</v>
      </c>
      <c r="F154" s="13" t="s">
        <v>9</v>
      </c>
      <c r="G154" s="13" t="s">
        <v>8</v>
      </c>
      <c r="H154" s="13" t="s">
        <v>8</v>
      </c>
      <c r="I154" s="13" t="s">
        <v>8</v>
      </c>
      <c r="J154" s="13" t="s">
        <v>8</v>
      </c>
      <c r="K154" s="26">
        <f t="shared" si="2"/>
        <v>14</v>
      </c>
      <c r="L154" s="13" t="s">
        <v>140</v>
      </c>
    </row>
    <row r="155" spans="2:12" ht="18.75" x14ac:dyDescent="0.3">
      <c r="B155" s="12" t="s">
        <v>43</v>
      </c>
      <c r="C155" s="12" t="s">
        <v>114</v>
      </c>
      <c r="D155" s="12" t="s">
        <v>56</v>
      </c>
      <c r="E155" s="12" t="s">
        <v>15</v>
      </c>
      <c r="F155" s="13" t="s">
        <v>9</v>
      </c>
      <c r="G155" s="13" t="s">
        <v>9</v>
      </c>
      <c r="H155" s="13" t="s">
        <v>8</v>
      </c>
      <c r="I155" s="13" t="s">
        <v>8</v>
      </c>
      <c r="J155" s="13" t="s">
        <v>8</v>
      </c>
      <c r="K155" s="26">
        <f t="shared" si="2"/>
        <v>13</v>
      </c>
      <c r="L155" s="13" t="s">
        <v>140</v>
      </c>
    </row>
    <row r="156" spans="2:12" ht="18.75" x14ac:dyDescent="0.3">
      <c r="B156" s="12" t="s">
        <v>44</v>
      </c>
      <c r="C156" s="12" t="s">
        <v>114</v>
      </c>
      <c r="D156" s="12" t="s">
        <v>56</v>
      </c>
      <c r="E156" s="12" t="s">
        <v>15</v>
      </c>
      <c r="F156" s="13" t="s">
        <v>9</v>
      </c>
      <c r="G156" s="13" t="s">
        <v>9</v>
      </c>
      <c r="H156" s="13" t="s">
        <v>8</v>
      </c>
      <c r="I156" s="13" t="s">
        <v>8</v>
      </c>
      <c r="J156" s="13" t="s">
        <v>8</v>
      </c>
      <c r="K156" s="26">
        <f t="shared" si="2"/>
        <v>13</v>
      </c>
      <c r="L156" s="13" t="s">
        <v>140</v>
      </c>
    </row>
    <row r="157" spans="2:12" ht="18.75" x14ac:dyDescent="0.3">
      <c r="B157" s="12" t="s">
        <v>27</v>
      </c>
      <c r="C157" s="12" t="s">
        <v>114</v>
      </c>
      <c r="D157" s="12" t="s">
        <v>57</v>
      </c>
      <c r="E157" s="12" t="s">
        <v>15</v>
      </c>
      <c r="F157" s="13" t="s">
        <v>9</v>
      </c>
      <c r="G157" s="13" t="s">
        <v>9</v>
      </c>
      <c r="H157" s="13" t="s">
        <v>8</v>
      </c>
      <c r="I157" s="13" t="s">
        <v>8</v>
      </c>
      <c r="J157" s="13" t="s">
        <v>8</v>
      </c>
      <c r="K157" s="26">
        <f t="shared" si="2"/>
        <v>13</v>
      </c>
      <c r="L157" s="13" t="s">
        <v>140</v>
      </c>
    </row>
    <row r="158" spans="2:12" ht="18.75" x14ac:dyDescent="0.3">
      <c r="B158" s="12" t="s">
        <v>45</v>
      </c>
      <c r="C158" s="12" t="s">
        <v>114</v>
      </c>
      <c r="D158" s="12" t="s">
        <v>32</v>
      </c>
      <c r="E158" s="12" t="s">
        <v>15</v>
      </c>
      <c r="F158" s="13" t="s">
        <v>9</v>
      </c>
      <c r="G158" s="13" t="s">
        <v>9</v>
      </c>
      <c r="H158" s="13" t="s">
        <v>9</v>
      </c>
      <c r="I158" s="13" t="s">
        <v>8</v>
      </c>
      <c r="J158" s="13" t="s">
        <v>8</v>
      </c>
      <c r="K158" s="26">
        <f t="shared" si="2"/>
        <v>12</v>
      </c>
      <c r="L158" s="13" t="s">
        <v>140</v>
      </c>
    </row>
    <row r="159" spans="2:12" ht="18.75" x14ac:dyDescent="0.3">
      <c r="B159" s="12" t="s">
        <v>46</v>
      </c>
      <c r="C159" s="12" t="s">
        <v>114</v>
      </c>
      <c r="D159" s="12" t="s">
        <v>18</v>
      </c>
      <c r="E159" s="12" t="s">
        <v>15</v>
      </c>
      <c r="F159" s="13" t="s">
        <v>9</v>
      </c>
      <c r="G159" s="13" t="s">
        <v>9</v>
      </c>
      <c r="H159" s="13" t="s">
        <v>9</v>
      </c>
      <c r="I159" s="13" t="s">
        <v>8</v>
      </c>
      <c r="J159" s="13" t="s">
        <v>8</v>
      </c>
      <c r="K159" s="26">
        <f t="shared" si="2"/>
        <v>12</v>
      </c>
      <c r="L159" s="13" t="s">
        <v>140</v>
      </c>
    </row>
    <row r="160" spans="2:12" ht="18.75" x14ac:dyDescent="0.3">
      <c r="B160" s="12" t="s">
        <v>18</v>
      </c>
      <c r="C160" s="12" t="s">
        <v>114</v>
      </c>
      <c r="D160" s="12" t="s">
        <v>48</v>
      </c>
      <c r="E160" s="12" t="s">
        <v>15</v>
      </c>
      <c r="F160" s="13" t="s">
        <v>9</v>
      </c>
      <c r="G160" s="13" t="s">
        <v>9</v>
      </c>
      <c r="H160" s="13" t="s">
        <v>8</v>
      </c>
      <c r="I160" s="13" t="s">
        <v>8</v>
      </c>
      <c r="J160" s="13" t="s">
        <v>8</v>
      </c>
      <c r="K160" s="26">
        <f t="shared" si="2"/>
        <v>13</v>
      </c>
      <c r="L160" s="13" t="s">
        <v>140</v>
      </c>
    </row>
    <row r="161" spans="2:12" ht="18.75" x14ac:dyDescent="0.3">
      <c r="B161" s="12" t="s">
        <v>24</v>
      </c>
      <c r="C161" s="12" t="s">
        <v>114</v>
      </c>
      <c r="D161" s="12" t="s">
        <v>51</v>
      </c>
      <c r="E161" s="12" t="s">
        <v>15</v>
      </c>
      <c r="F161" s="13" t="s">
        <v>9</v>
      </c>
      <c r="G161" s="13" t="s">
        <v>9</v>
      </c>
      <c r="H161" s="13" t="s">
        <v>8</v>
      </c>
      <c r="I161" s="13" t="s">
        <v>8</v>
      </c>
      <c r="J161" s="13" t="s">
        <v>8</v>
      </c>
      <c r="K161" s="26">
        <f t="shared" si="2"/>
        <v>13</v>
      </c>
      <c r="L161" s="13" t="s">
        <v>140</v>
      </c>
    </row>
    <row r="162" spans="2:12" ht="18.75" x14ac:dyDescent="0.3">
      <c r="B162" s="12" t="s">
        <v>47</v>
      </c>
      <c r="C162" s="12" t="s">
        <v>114</v>
      </c>
      <c r="D162" s="12" t="s">
        <v>58</v>
      </c>
      <c r="E162" s="12" t="s">
        <v>15</v>
      </c>
      <c r="F162" s="13" t="s">
        <v>9</v>
      </c>
      <c r="G162" s="13" t="s">
        <v>9</v>
      </c>
      <c r="H162" s="13" t="s">
        <v>8</v>
      </c>
      <c r="I162" s="13" t="s">
        <v>8</v>
      </c>
      <c r="J162" s="13" t="s">
        <v>8</v>
      </c>
      <c r="K162" s="26">
        <f t="shared" si="2"/>
        <v>13</v>
      </c>
      <c r="L162" s="13" t="s">
        <v>140</v>
      </c>
    </row>
    <row r="163" spans="2:12" ht="18.75" x14ac:dyDescent="0.3">
      <c r="B163" s="12" t="s">
        <v>14</v>
      </c>
      <c r="C163" s="12" t="s">
        <v>114</v>
      </c>
      <c r="D163" s="12" t="s">
        <v>49</v>
      </c>
      <c r="E163" s="12" t="s">
        <v>15</v>
      </c>
      <c r="F163" s="13" t="s">
        <v>9</v>
      </c>
      <c r="G163" s="13" t="s">
        <v>9</v>
      </c>
      <c r="H163" s="13" t="s">
        <v>8</v>
      </c>
      <c r="I163" s="13" t="s">
        <v>8</v>
      </c>
      <c r="J163" s="13" t="s">
        <v>8</v>
      </c>
      <c r="K163" s="26">
        <f t="shared" si="2"/>
        <v>13</v>
      </c>
      <c r="L163" s="13" t="s">
        <v>140</v>
      </c>
    </row>
    <row r="164" spans="2:12" ht="18.75" x14ac:dyDescent="0.3">
      <c r="B164" s="12" t="s">
        <v>48</v>
      </c>
      <c r="C164" s="12" t="s">
        <v>114</v>
      </c>
      <c r="D164" s="12" t="s">
        <v>6</v>
      </c>
      <c r="E164" s="12" t="s">
        <v>15</v>
      </c>
      <c r="F164" s="13" t="s">
        <v>9</v>
      </c>
      <c r="G164" s="13" t="s">
        <v>9</v>
      </c>
      <c r="H164" s="13" t="s">
        <v>8</v>
      </c>
      <c r="I164" s="13" t="s">
        <v>8</v>
      </c>
      <c r="J164" s="13" t="s">
        <v>11</v>
      </c>
      <c r="K164" s="26">
        <f t="shared" si="2"/>
        <v>14</v>
      </c>
      <c r="L164" s="13" t="s">
        <v>140</v>
      </c>
    </row>
    <row r="165" spans="2:12" ht="18.75" x14ac:dyDescent="0.3">
      <c r="B165" s="12" t="s">
        <v>32</v>
      </c>
      <c r="C165" s="12" t="s">
        <v>114</v>
      </c>
      <c r="D165" s="12" t="s">
        <v>50</v>
      </c>
      <c r="E165" s="12" t="s">
        <v>15</v>
      </c>
      <c r="F165" s="13" t="s">
        <v>9</v>
      </c>
      <c r="G165" s="13" t="s">
        <v>8</v>
      </c>
      <c r="H165" s="13" t="s">
        <v>8</v>
      </c>
      <c r="I165" s="13" t="s">
        <v>11</v>
      </c>
      <c r="J165" s="13" t="s">
        <v>8</v>
      </c>
      <c r="K165" s="26">
        <f t="shared" si="2"/>
        <v>15</v>
      </c>
      <c r="L165" s="13" t="s">
        <v>140</v>
      </c>
    </row>
    <row r="166" spans="2:12" ht="18.75" x14ac:dyDescent="0.3">
      <c r="B166" s="12" t="s">
        <v>6</v>
      </c>
      <c r="C166" s="12" t="s">
        <v>114</v>
      </c>
      <c r="D166" s="12" t="s">
        <v>60</v>
      </c>
      <c r="E166" s="12" t="s">
        <v>15</v>
      </c>
      <c r="F166" s="13" t="s">
        <v>9</v>
      </c>
      <c r="G166" s="13" t="s">
        <v>9</v>
      </c>
      <c r="H166" s="13" t="s">
        <v>8</v>
      </c>
      <c r="I166" s="13" t="s">
        <v>8</v>
      </c>
      <c r="J166" s="13" t="s">
        <v>8</v>
      </c>
      <c r="K166" s="26">
        <f t="shared" si="2"/>
        <v>13</v>
      </c>
      <c r="L166" s="13" t="s">
        <v>140</v>
      </c>
    </row>
    <row r="167" spans="2:12" ht="18.75" x14ac:dyDescent="0.3">
      <c r="B167" s="12" t="s">
        <v>49</v>
      </c>
      <c r="C167" s="12" t="s">
        <v>31</v>
      </c>
      <c r="D167" s="12" t="s">
        <v>52</v>
      </c>
      <c r="E167" s="12" t="s">
        <v>15</v>
      </c>
      <c r="F167" s="13" t="s">
        <v>9</v>
      </c>
      <c r="G167" s="13" t="s">
        <v>9</v>
      </c>
      <c r="H167" s="13" t="s">
        <v>8</v>
      </c>
      <c r="I167" s="13" t="s">
        <v>8</v>
      </c>
      <c r="J167" s="13" t="s">
        <v>8</v>
      </c>
      <c r="K167" s="26">
        <f t="shared" si="2"/>
        <v>13</v>
      </c>
      <c r="L167" s="13" t="s">
        <v>140</v>
      </c>
    </row>
    <row r="168" spans="2:12" ht="18.75" x14ac:dyDescent="0.3">
      <c r="B168" s="12" t="s">
        <v>20</v>
      </c>
      <c r="C168" s="12" t="s">
        <v>31</v>
      </c>
      <c r="D168" s="12" t="s">
        <v>55</v>
      </c>
      <c r="E168" s="12" t="s">
        <v>15</v>
      </c>
      <c r="F168" s="13" t="s">
        <v>9</v>
      </c>
      <c r="G168" s="13" t="s">
        <v>9</v>
      </c>
      <c r="H168" s="13" t="s">
        <v>9</v>
      </c>
      <c r="I168" s="13" t="s">
        <v>8</v>
      </c>
      <c r="J168" s="13" t="s">
        <v>11</v>
      </c>
      <c r="K168" s="26">
        <f t="shared" si="2"/>
        <v>13</v>
      </c>
      <c r="L168" s="13" t="s">
        <v>140</v>
      </c>
    </row>
    <row r="169" spans="2:12" ht="18.75" x14ac:dyDescent="0.3">
      <c r="B169" s="12" t="s">
        <v>50</v>
      </c>
      <c r="C169" s="12" t="s">
        <v>31</v>
      </c>
      <c r="D169" s="12" t="s">
        <v>56</v>
      </c>
      <c r="E169" s="12" t="s">
        <v>15</v>
      </c>
      <c r="F169" s="13" t="s">
        <v>9</v>
      </c>
      <c r="G169" s="13" t="s">
        <v>9</v>
      </c>
      <c r="H169" s="13" t="s">
        <v>8</v>
      </c>
      <c r="I169" s="13" t="s">
        <v>8</v>
      </c>
      <c r="J169" s="13" t="s">
        <v>8</v>
      </c>
      <c r="K169" s="26">
        <f t="shared" si="2"/>
        <v>13</v>
      </c>
      <c r="L169" s="13" t="s">
        <v>140</v>
      </c>
    </row>
    <row r="170" spans="2:12" ht="18.75" x14ac:dyDescent="0.3">
      <c r="B170" s="12" t="s">
        <v>51</v>
      </c>
      <c r="C170" s="12" t="s">
        <v>31</v>
      </c>
      <c r="D170" s="12" t="s">
        <v>14</v>
      </c>
      <c r="E170" s="12" t="s">
        <v>15</v>
      </c>
      <c r="F170" s="13" t="s">
        <v>9</v>
      </c>
      <c r="G170" s="13" t="s">
        <v>9</v>
      </c>
      <c r="H170" s="13" t="s">
        <v>9</v>
      </c>
      <c r="I170" s="13" t="s">
        <v>9</v>
      </c>
      <c r="J170" s="13" t="s">
        <v>9</v>
      </c>
      <c r="K170" s="26">
        <f t="shared" si="2"/>
        <v>10</v>
      </c>
      <c r="L170" s="13" t="s">
        <v>140</v>
      </c>
    </row>
    <row r="171" spans="2:12" ht="18.75" x14ac:dyDescent="0.3">
      <c r="B171" s="12" t="s">
        <v>52</v>
      </c>
      <c r="C171" s="12" t="s">
        <v>31</v>
      </c>
      <c r="D171" s="12" t="s">
        <v>26</v>
      </c>
      <c r="E171" s="12" t="s">
        <v>15</v>
      </c>
      <c r="F171" s="13" t="s">
        <v>9</v>
      </c>
      <c r="G171" s="13" t="s">
        <v>9</v>
      </c>
      <c r="H171" s="13" t="s">
        <v>8</v>
      </c>
      <c r="I171" s="13" t="s">
        <v>8</v>
      </c>
      <c r="J171" s="13" t="s">
        <v>8</v>
      </c>
      <c r="K171" s="26">
        <f t="shared" si="2"/>
        <v>13</v>
      </c>
      <c r="L171" s="13" t="s">
        <v>140</v>
      </c>
    </row>
    <row r="172" spans="2:12" ht="18.75" x14ac:dyDescent="0.3">
      <c r="B172" s="12" t="s">
        <v>53</v>
      </c>
      <c r="C172" s="12" t="s">
        <v>31</v>
      </c>
      <c r="D172" s="12" t="s">
        <v>14</v>
      </c>
      <c r="E172" s="12" t="s">
        <v>15</v>
      </c>
      <c r="F172" s="13" t="s">
        <v>8</v>
      </c>
      <c r="G172" s="13" t="s">
        <v>8</v>
      </c>
      <c r="H172" s="13" t="s">
        <v>10</v>
      </c>
      <c r="I172" s="13" t="s">
        <v>9</v>
      </c>
      <c r="J172" s="13" t="s">
        <v>9</v>
      </c>
      <c r="K172" s="26">
        <f t="shared" si="2"/>
        <v>11</v>
      </c>
      <c r="L172" s="13" t="s">
        <v>140</v>
      </c>
    </row>
    <row r="173" spans="2:12" ht="18.75" x14ac:dyDescent="0.3">
      <c r="B173" s="12" t="s">
        <v>54</v>
      </c>
      <c r="C173" s="12" t="s">
        <v>31</v>
      </c>
      <c r="D173" s="12" t="s">
        <v>57</v>
      </c>
      <c r="E173" s="12" t="s">
        <v>15</v>
      </c>
      <c r="F173" s="13" t="s">
        <v>9</v>
      </c>
      <c r="G173" s="13" t="s">
        <v>9</v>
      </c>
      <c r="H173" s="13" t="s">
        <v>8</v>
      </c>
      <c r="I173" s="13" t="s">
        <v>8</v>
      </c>
      <c r="J173" s="13" t="s">
        <v>8</v>
      </c>
      <c r="K173" s="26">
        <f t="shared" si="2"/>
        <v>13</v>
      </c>
      <c r="L173" s="13" t="s">
        <v>140</v>
      </c>
    </row>
    <row r="174" spans="2:12" ht="18.75" x14ac:dyDescent="0.3">
      <c r="B174" s="12" t="s">
        <v>55</v>
      </c>
      <c r="C174" s="12" t="s">
        <v>115</v>
      </c>
      <c r="D174" s="12" t="s">
        <v>48</v>
      </c>
      <c r="E174" s="12" t="s">
        <v>15</v>
      </c>
      <c r="F174" s="13" t="s">
        <v>9</v>
      </c>
      <c r="G174" s="13" t="s">
        <v>9</v>
      </c>
      <c r="H174" s="13" t="s">
        <v>8</v>
      </c>
      <c r="I174" s="13" t="s">
        <v>8</v>
      </c>
      <c r="J174" s="13" t="s">
        <v>8</v>
      </c>
      <c r="K174" s="26">
        <f t="shared" si="2"/>
        <v>13</v>
      </c>
      <c r="L174" s="13" t="s">
        <v>140</v>
      </c>
    </row>
    <row r="175" spans="2:12" ht="18.75" x14ac:dyDescent="0.3">
      <c r="B175" s="12" t="s">
        <v>56</v>
      </c>
      <c r="C175" s="12" t="s">
        <v>115</v>
      </c>
      <c r="D175" s="12" t="s">
        <v>52</v>
      </c>
      <c r="E175" s="12" t="s">
        <v>15</v>
      </c>
      <c r="F175" s="13" t="s">
        <v>9</v>
      </c>
      <c r="G175" s="13" t="s">
        <v>9</v>
      </c>
      <c r="H175" s="13" t="s">
        <v>8</v>
      </c>
      <c r="I175" s="13" t="s">
        <v>8</v>
      </c>
      <c r="J175" s="13" t="s">
        <v>8</v>
      </c>
      <c r="K175" s="26">
        <f t="shared" si="2"/>
        <v>13</v>
      </c>
      <c r="L175" s="13" t="s">
        <v>140</v>
      </c>
    </row>
    <row r="176" spans="2:12" ht="18.75" x14ac:dyDescent="0.3">
      <c r="B176" s="12" t="s">
        <v>57</v>
      </c>
      <c r="C176" s="12" t="s">
        <v>116</v>
      </c>
      <c r="D176" s="12" t="s">
        <v>57</v>
      </c>
      <c r="E176" s="12" t="s">
        <v>7</v>
      </c>
      <c r="F176" s="13">
        <v>2</v>
      </c>
      <c r="G176" s="13">
        <v>2</v>
      </c>
      <c r="H176" s="13">
        <v>2</v>
      </c>
      <c r="I176" s="13">
        <v>3</v>
      </c>
      <c r="J176" s="13">
        <v>2</v>
      </c>
      <c r="K176" s="26">
        <f t="shared" si="2"/>
        <v>11</v>
      </c>
      <c r="L176" s="13" t="s">
        <v>140</v>
      </c>
    </row>
    <row r="177" spans="2:12" ht="18.75" x14ac:dyDescent="0.3">
      <c r="B177" s="12" t="s">
        <v>58</v>
      </c>
      <c r="C177" s="12" t="s">
        <v>5</v>
      </c>
      <c r="D177" s="12" t="s">
        <v>6</v>
      </c>
      <c r="E177" s="12" t="s">
        <v>7</v>
      </c>
      <c r="F177" s="13">
        <v>1</v>
      </c>
      <c r="G177" s="13">
        <v>4</v>
      </c>
      <c r="H177" s="13">
        <v>3</v>
      </c>
      <c r="I177" s="13">
        <v>1</v>
      </c>
      <c r="J177" s="13">
        <v>3</v>
      </c>
      <c r="K177" s="26">
        <f t="shared" si="2"/>
        <v>12</v>
      </c>
      <c r="L177" s="13" t="s">
        <v>140</v>
      </c>
    </row>
    <row r="178" spans="2:12" ht="18.75" x14ac:dyDescent="0.3">
      <c r="B178" s="12" t="s">
        <v>26</v>
      </c>
      <c r="C178" s="12" t="s">
        <v>31</v>
      </c>
      <c r="D178" s="12" t="s">
        <v>6</v>
      </c>
      <c r="E178" s="12" t="s">
        <v>15</v>
      </c>
      <c r="F178" s="13">
        <v>2</v>
      </c>
      <c r="G178" s="13">
        <v>2</v>
      </c>
      <c r="H178" s="13">
        <v>3</v>
      </c>
      <c r="I178" s="13">
        <v>3</v>
      </c>
      <c r="J178" s="13">
        <v>3</v>
      </c>
      <c r="K178" s="26">
        <f t="shared" si="2"/>
        <v>13</v>
      </c>
      <c r="L178" s="13" t="s">
        <v>140</v>
      </c>
    </row>
    <row r="179" spans="2:12" ht="18.75" x14ac:dyDescent="0.3">
      <c r="B179" s="12" t="s">
        <v>29</v>
      </c>
      <c r="C179" s="12" t="s">
        <v>116</v>
      </c>
      <c r="D179" s="12" t="s">
        <v>32</v>
      </c>
      <c r="E179" s="12" t="s">
        <v>7</v>
      </c>
      <c r="F179" s="13">
        <v>3</v>
      </c>
      <c r="G179" s="13">
        <v>3</v>
      </c>
      <c r="H179" s="13">
        <v>2</v>
      </c>
      <c r="I179" s="13">
        <v>3</v>
      </c>
      <c r="J179" s="13">
        <v>3</v>
      </c>
      <c r="K179" s="26">
        <f t="shared" si="2"/>
        <v>14</v>
      </c>
      <c r="L179" s="13" t="s">
        <v>140</v>
      </c>
    </row>
    <row r="180" spans="2:12" ht="18.75" x14ac:dyDescent="0.3">
      <c r="B180" s="12" t="s">
        <v>59</v>
      </c>
      <c r="C180" s="12" t="s">
        <v>13</v>
      </c>
      <c r="D180" s="12" t="s">
        <v>27</v>
      </c>
      <c r="E180" s="12" t="s">
        <v>15</v>
      </c>
      <c r="F180" s="13">
        <v>3</v>
      </c>
      <c r="G180" s="13">
        <v>3</v>
      </c>
      <c r="H180" s="13">
        <v>2</v>
      </c>
      <c r="I180" s="13">
        <v>3</v>
      </c>
      <c r="J180" s="13">
        <v>3</v>
      </c>
      <c r="K180" s="26">
        <f t="shared" si="2"/>
        <v>14</v>
      </c>
      <c r="L180" s="13" t="s">
        <v>140</v>
      </c>
    </row>
    <row r="181" spans="2:12" ht="18.75" x14ac:dyDescent="0.3">
      <c r="B181" s="12" t="s">
        <v>60</v>
      </c>
      <c r="C181" s="12" t="s">
        <v>13</v>
      </c>
      <c r="D181" s="12" t="s">
        <v>49</v>
      </c>
      <c r="E181" s="12" t="s">
        <v>15</v>
      </c>
      <c r="F181" s="13">
        <v>2</v>
      </c>
      <c r="G181" s="13">
        <v>2</v>
      </c>
      <c r="H181" s="13">
        <v>3</v>
      </c>
      <c r="I181" s="13">
        <v>3</v>
      </c>
      <c r="J181" s="13">
        <v>3</v>
      </c>
      <c r="K181" s="26">
        <f t="shared" si="2"/>
        <v>13</v>
      </c>
      <c r="L181" s="13" t="s">
        <v>140</v>
      </c>
    </row>
    <row r="182" spans="2:12" ht="18.75" x14ac:dyDescent="0.3">
      <c r="B182" s="12" t="s">
        <v>61</v>
      </c>
      <c r="C182" s="12" t="s">
        <v>13</v>
      </c>
      <c r="D182" s="12" t="s">
        <v>55</v>
      </c>
      <c r="E182" s="12" t="s">
        <v>15</v>
      </c>
      <c r="F182" s="13">
        <v>2</v>
      </c>
      <c r="G182" s="13">
        <v>2</v>
      </c>
      <c r="H182" s="13">
        <v>3</v>
      </c>
      <c r="I182" s="13">
        <v>3</v>
      </c>
      <c r="J182" s="13">
        <v>3</v>
      </c>
      <c r="K182" s="26">
        <f t="shared" si="2"/>
        <v>13</v>
      </c>
      <c r="L182" s="13" t="s">
        <v>140</v>
      </c>
    </row>
    <row r="183" spans="2:12" ht="18.75" x14ac:dyDescent="0.3">
      <c r="B183" s="12" t="s">
        <v>62</v>
      </c>
      <c r="C183" s="12" t="s">
        <v>13</v>
      </c>
      <c r="D183" s="12" t="s">
        <v>49</v>
      </c>
      <c r="E183" s="12" t="s">
        <v>15</v>
      </c>
      <c r="F183" s="13">
        <v>2</v>
      </c>
      <c r="G183" s="13">
        <v>3</v>
      </c>
      <c r="H183" s="13">
        <v>2</v>
      </c>
      <c r="I183" s="13">
        <v>2</v>
      </c>
      <c r="J183" s="13">
        <v>3</v>
      </c>
      <c r="K183" s="26">
        <f t="shared" si="2"/>
        <v>12</v>
      </c>
      <c r="L183" s="13" t="s">
        <v>140</v>
      </c>
    </row>
    <row r="184" spans="2:12" ht="18.75" x14ac:dyDescent="0.3">
      <c r="B184" s="12" t="s">
        <v>63</v>
      </c>
      <c r="C184" s="12" t="s">
        <v>13</v>
      </c>
      <c r="D184" s="12" t="s">
        <v>47</v>
      </c>
      <c r="E184" s="12" t="s">
        <v>15</v>
      </c>
      <c r="F184" s="13">
        <v>2</v>
      </c>
      <c r="G184" s="13">
        <v>3</v>
      </c>
      <c r="H184" s="13">
        <v>2</v>
      </c>
      <c r="I184" s="13">
        <v>2</v>
      </c>
      <c r="J184" s="13">
        <v>3</v>
      </c>
      <c r="K184" s="26">
        <f t="shared" si="2"/>
        <v>12</v>
      </c>
      <c r="L184" s="13" t="s">
        <v>140</v>
      </c>
    </row>
    <row r="185" spans="2:12" ht="18.75" x14ac:dyDescent="0.3">
      <c r="B185" s="12" t="s">
        <v>64</v>
      </c>
      <c r="C185" s="12" t="s">
        <v>31</v>
      </c>
      <c r="D185" s="12" t="s">
        <v>48</v>
      </c>
      <c r="E185" s="12" t="s">
        <v>15</v>
      </c>
      <c r="F185" s="13">
        <v>2</v>
      </c>
      <c r="G185" s="13">
        <v>2</v>
      </c>
      <c r="H185" s="13">
        <v>3</v>
      </c>
      <c r="I185" s="13">
        <v>3</v>
      </c>
      <c r="J185" s="13">
        <v>3</v>
      </c>
      <c r="K185" s="26">
        <f t="shared" si="2"/>
        <v>13</v>
      </c>
      <c r="L185" s="13" t="s">
        <v>140</v>
      </c>
    </row>
    <row r="186" spans="2:12" ht="18.75" x14ac:dyDescent="0.3">
      <c r="B186" s="12" t="s">
        <v>65</v>
      </c>
      <c r="C186" s="12" t="s">
        <v>31</v>
      </c>
      <c r="D186" s="12" t="s">
        <v>51</v>
      </c>
      <c r="E186" s="12" t="s">
        <v>7</v>
      </c>
      <c r="F186" s="13">
        <v>2</v>
      </c>
      <c r="G186" s="13">
        <v>2</v>
      </c>
      <c r="H186" s="13">
        <v>3</v>
      </c>
      <c r="I186" s="13">
        <v>3</v>
      </c>
      <c r="J186" s="13">
        <v>2</v>
      </c>
      <c r="K186" s="26">
        <f t="shared" si="2"/>
        <v>12</v>
      </c>
      <c r="L186" s="13" t="s">
        <v>140</v>
      </c>
    </row>
    <row r="187" spans="2:12" ht="18.75" x14ac:dyDescent="0.3">
      <c r="B187" s="12" t="s">
        <v>66</v>
      </c>
      <c r="C187" s="12" t="s">
        <v>31</v>
      </c>
      <c r="D187" s="12" t="s">
        <v>48</v>
      </c>
      <c r="E187" s="12" t="s">
        <v>15</v>
      </c>
      <c r="F187" s="13">
        <v>2</v>
      </c>
      <c r="G187" s="13">
        <v>2</v>
      </c>
      <c r="H187" s="13">
        <v>3</v>
      </c>
      <c r="I187" s="13">
        <v>3</v>
      </c>
      <c r="J187" s="13">
        <v>3</v>
      </c>
      <c r="K187" s="26">
        <f t="shared" si="2"/>
        <v>13</v>
      </c>
      <c r="L187" s="13" t="s">
        <v>140</v>
      </c>
    </row>
    <row r="188" spans="2:12" ht="18.75" x14ac:dyDescent="0.3">
      <c r="B188" s="12" t="s">
        <v>67</v>
      </c>
      <c r="C188" s="12" t="s">
        <v>31</v>
      </c>
      <c r="D188" s="12" t="s">
        <v>6</v>
      </c>
      <c r="E188" s="12" t="s">
        <v>7</v>
      </c>
      <c r="F188" s="13">
        <v>1</v>
      </c>
      <c r="G188" s="13">
        <v>2</v>
      </c>
      <c r="H188" s="13">
        <v>4</v>
      </c>
      <c r="I188" s="13">
        <v>4</v>
      </c>
      <c r="J188" s="13">
        <v>3</v>
      </c>
      <c r="K188" s="26">
        <f t="shared" si="2"/>
        <v>14</v>
      </c>
      <c r="L188" s="13" t="s">
        <v>140</v>
      </c>
    </row>
    <row r="189" spans="2:12" ht="18.75" x14ac:dyDescent="0.3">
      <c r="B189" s="12" t="s">
        <v>68</v>
      </c>
      <c r="C189" s="12" t="s">
        <v>31</v>
      </c>
      <c r="D189" s="12" t="s">
        <v>57</v>
      </c>
      <c r="E189" s="12" t="s">
        <v>15</v>
      </c>
      <c r="F189" s="13">
        <v>2</v>
      </c>
      <c r="G189" s="13">
        <v>2</v>
      </c>
      <c r="H189" s="13">
        <v>3</v>
      </c>
      <c r="I189" s="13">
        <v>3</v>
      </c>
      <c r="J189" s="13">
        <v>2</v>
      </c>
      <c r="K189" s="26">
        <f t="shared" si="2"/>
        <v>12</v>
      </c>
      <c r="L189" s="13" t="s">
        <v>140</v>
      </c>
    </row>
    <row r="190" spans="2:12" ht="18.75" x14ac:dyDescent="0.3">
      <c r="B190" s="12" t="s">
        <v>69</v>
      </c>
      <c r="C190" s="12" t="s">
        <v>31</v>
      </c>
      <c r="D190" s="12" t="s">
        <v>54</v>
      </c>
      <c r="E190" s="12" t="s">
        <v>15</v>
      </c>
      <c r="F190" s="13">
        <v>2</v>
      </c>
      <c r="G190" s="13">
        <v>2</v>
      </c>
      <c r="H190" s="13">
        <v>3</v>
      </c>
      <c r="I190" s="13">
        <v>3</v>
      </c>
      <c r="J190" s="13">
        <v>3</v>
      </c>
      <c r="K190" s="26">
        <f t="shared" si="2"/>
        <v>13</v>
      </c>
      <c r="L190" s="13" t="s">
        <v>140</v>
      </c>
    </row>
    <row r="191" spans="2:12" ht="18.75" x14ac:dyDescent="0.3">
      <c r="B191" s="12" t="s">
        <v>70</v>
      </c>
      <c r="C191" s="12" t="s">
        <v>31</v>
      </c>
      <c r="D191" s="12" t="s">
        <v>14</v>
      </c>
      <c r="E191" s="12" t="s">
        <v>15</v>
      </c>
      <c r="F191" s="13">
        <v>2</v>
      </c>
      <c r="G191" s="13">
        <v>2</v>
      </c>
      <c r="H191" s="13">
        <v>3</v>
      </c>
      <c r="I191" s="13">
        <v>3</v>
      </c>
      <c r="J191" s="13">
        <v>3</v>
      </c>
      <c r="K191" s="26">
        <f t="shared" si="2"/>
        <v>13</v>
      </c>
      <c r="L191" s="13" t="s">
        <v>140</v>
      </c>
    </row>
    <row r="192" spans="2:12" ht="18.75" x14ac:dyDescent="0.3">
      <c r="B192" s="12" t="s">
        <v>71</v>
      </c>
      <c r="C192" s="12" t="s">
        <v>31</v>
      </c>
      <c r="D192" s="12" t="s">
        <v>54</v>
      </c>
      <c r="E192" s="12" t="s">
        <v>15</v>
      </c>
      <c r="F192" s="13">
        <v>2</v>
      </c>
      <c r="G192" s="13">
        <v>2</v>
      </c>
      <c r="H192" s="13">
        <v>2</v>
      </c>
      <c r="I192" s="13">
        <v>2</v>
      </c>
      <c r="J192" s="13">
        <v>2</v>
      </c>
      <c r="K192" s="26">
        <f t="shared" si="2"/>
        <v>10</v>
      </c>
      <c r="L192" s="13" t="s">
        <v>140</v>
      </c>
    </row>
    <row r="193" spans="2:12" ht="18.75" x14ac:dyDescent="0.3">
      <c r="B193" s="12" t="s">
        <v>72</v>
      </c>
      <c r="C193" s="12" t="s">
        <v>31</v>
      </c>
      <c r="D193" s="12" t="s">
        <v>47</v>
      </c>
      <c r="E193" s="12" t="s">
        <v>7</v>
      </c>
      <c r="F193" s="13">
        <v>2</v>
      </c>
      <c r="G193" s="13">
        <v>2</v>
      </c>
      <c r="H193" s="13">
        <v>3</v>
      </c>
      <c r="I193" s="13">
        <v>3</v>
      </c>
      <c r="J193" s="13">
        <v>3</v>
      </c>
      <c r="K193" s="26">
        <f t="shared" si="2"/>
        <v>13</v>
      </c>
      <c r="L193" s="13" t="s">
        <v>140</v>
      </c>
    </row>
    <row r="194" spans="2:12" ht="18.75" x14ac:dyDescent="0.3">
      <c r="B194" s="12" t="s">
        <v>73</v>
      </c>
      <c r="C194" s="12" t="s">
        <v>31</v>
      </c>
      <c r="D194" s="12" t="s">
        <v>14</v>
      </c>
      <c r="E194" s="12" t="s">
        <v>15</v>
      </c>
      <c r="F194" s="13">
        <v>2</v>
      </c>
      <c r="G194" s="13">
        <v>3</v>
      </c>
      <c r="H194" s="13">
        <v>3</v>
      </c>
      <c r="I194" s="13">
        <v>3</v>
      </c>
      <c r="J194" s="13">
        <v>3</v>
      </c>
      <c r="K194" s="26">
        <f t="shared" si="2"/>
        <v>14</v>
      </c>
      <c r="L194" s="13" t="s">
        <v>140</v>
      </c>
    </row>
    <row r="195" spans="2:12" ht="18.75" x14ac:dyDescent="0.3">
      <c r="B195" s="12" t="s">
        <v>74</v>
      </c>
      <c r="C195" s="12" t="s">
        <v>31</v>
      </c>
      <c r="D195" s="12" t="s">
        <v>20</v>
      </c>
      <c r="E195" s="12" t="s">
        <v>15</v>
      </c>
      <c r="F195" s="13">
        <v>2</v>
      </c>
      <c r="G195" s="13">
        <v>3</v>
      </c>
      <c r="H195" s="13">
        <v>3</v>
      </c>
      <c r="I195" s="13">
        <v>3</v>
      </c>
      <c r="J195" s="13">
        <v>3</v>
      </c>
      <c r="K195" s="26">
        <f t="shared" si="2"/>
        <v>14</v>
      </c>
      <c r="L195" s="13" t="s">
        <v>140</v>
      </c>
    </row>
    <row r="196" spans="2:12" ht="18.75" x14ac:dyDescent="0.3">
      <c r="B196" s="12" t="s">
        <v>75</v>
      </c>
      <c r="C196" s="12" t="s">
        <v>31</v>
      </c>
      <c r="D196" s="12" t="s">
        <v>56</v>
      </c>
      <c r="E196" s="12" t="s">
        <v>7</v>
      </c>
      <c r="F196" s="13">
        <v>3</v>
      </c>
      <c r="G196" s="13">
        <v>3</v>
      </c>
      <c r="H196" s="13">
        <v>3</v>
      </c>
      <c r="I196" s="13">
        <v>3</v>
      </c>
      <c r="J196" s="13">
        <v>3</v>
      </c>
      <c r="K196" s="26">
        <f t="shared" si="2"/>
        <v>15</v>
      </c>
      <c r="L196" s="13" t="s">
        <v>140</v>
      </c>
    </row>
    <row r="197" spans="2:12" ht="18.75" x14ac:dyDescent="0.3">
      <c r="B197" s="12" t="s">
        <v>76</v>
      </c>
      <c r="C197" s="12" t="s">
        <v>31</v>
      </c>
      <c r="D197" s="12" t="s">
        <v>18</v>
      </c>
      <c r="E197" s="12" t="s">
        <v>7</v>
      </c>
      <c r="F197" s="13">
        <v>2</v>
      </c>
      <c r="G197" s="13">
        <v>2</v>
      </c>
      <c r="H197" s="13">
        <v>3</v>
      </c>
      <c r="I197" s="13">
        <v>3</v>
      </c>
      <c r="J197" s="13">
        <v>3</v>
      </c>
      <c r="K197" s="26">
        <f t="shared" si="2"/>
        <v>13</v>
      </c>
      <c r="L197" s="13" t="s">
        <v>140</v>
      </c>
    </row>
    <row r="198" spans="2:12" ht="18.75" x14ac:dyDescent="0.3">
      <c r="B198" s="12" t="s">
        <v>77</v>
      </c>
      <c r="C198" s="12" t="s">
        <v>31</v>
      </c>
      <c r="D198" s="12" t="s">
        <v>59</v>
      </c>
      <c r="E198" s="12" t="s">
        <v>7</v>
      </c>
      <c r="F198" s="13">
        <v>3</v>
      </c>
      <c r="G198" s="13">
        <v>2</v>
      </c>
      <c r="H198" s="13">
        <v>3</v>
      </c>
      <c r="I198" s="13">
        <v>3</v>
      </c>
      <c r="J198" s="13">
        <v>3</v>
      </c>
      <c r="K198" s="26">
        <f t="shared" si="2"/>
        <v>14</v>
      </c>
      <c r="L198" s="13" t="s">
        <v>140</v>
      </c>
    </row>
    <row r="199" spans="2:12" ht="18.75" x14ac:dyDescent="0.3">
      <c r="B199" s="12" t="s">
        <v>78</v>
      </c>
      <c r="C199" s="12" t="s">
        <v>5</v>
      </c>
      <c r="D199" s="12" t="s">
        <v>18</v>
      </c>
      <c r="E199" s="12" t="s">
        <v>15</v>
      </c>
      <c r="F199" s="13">
        <v>2</v>
      </c>
      <c r="G199" s="13">
        <v>3</v>
      </c>
      <c r="H199" s="13">
        <v>3</v>
      </c>
      <c r="I199" s="13">
        <v>3</v>
      </c>
      <c r="J199" s="13">
        <v>3</v>
      </c>
      <c r="K199" s="26">
        <f t="shared" si="2"/>
        <v>14</v>
      </c>
      <c r="L199" s="13" t="s">
        <v>140</v>
      </c>
    </row>
    <row r="200" spans="2:12" ht="18.75" x14ac:dyDescent="0.3">
      <c r="B200" s="12" t="s">
        <v>79</v>
      </c>
      <c r="C200" s="12" t="s">
        <v>17</v>
      </c>
      <c r="D200" s="12" t="s">
        <v>14</v>
      </c>
      <c r="E200" s="12" t="s">
        <v>7</v>
      </c>
      <c r="F200" s="13" t="s">
        <v>10</v>
      </c>
      <c r="G200" s="13" t="s">
        <v>10</v>
      </c>
      <c r="H200" s="13" t="s">
        <v>9</v>
      </c>
      <c r="I200" s="13" t="s">
        <v>9</v>
      </c>
      <c r="J200" s="13" t="s">
        <v>9</v>
      </c>
      <c r="K200" s="26">
        <f t="shared" si="2"/>
        <v>8</v>
      </c>
      <c r="L200" s="13" t="s">
        <v>155</v>
      </c>
    </row>
    <row r="201" spans="2:12" ht="18.75" x14ac:dyDescent="0.3">
      <c r="B201" s="12" t="s">
        <v>80</v>
      </c>
      <c r="C201" s="12" t="s">
        <v>17</v>
      </c>
      <c r="D201" s="12" t="s">
        <v>14</v>
      </c>
      <c r="E201" s="12" t="s">
        <v>7</v>
      </c>
      <c r="F201" s="13" t="s">
        <v>9</v>
      </c>
      <c r="G201" s="13" t="s">
        <v>8</v>
      </c>
      <c r="H201" s="13">
        <v>2</v>
      </c>
      <c r="I201" s="13" t="s">
        <v>8</v>
      </c>
      <c r="J201" s="13" t="s">
        <v>8</v>
      </c>
      <c r="K201" s="26">
        <f t="shared" ref="K201:K234" si="3">SUM(F201+G201+H201+I201+J201)</f>
        <v>13</v>
      </c>
      <c r="L201" s="13" t="s">
        <v>140</v>
      </c>
    </row>
    <row r="202" spans="2:12" ht="18.75" x14ac:dyDescent="0.3">
      <c r="B202" s="12" t="s">
        <v>81</v>
      </c>
      <c r="C202" s="12" t="s">
        <v>17</v>
      </c>
      <c r="D202" s="12" t="s">
        <v>24</v>
      </c>
      <c r="E202" s="12" t="s">
        <v>15</v>
      </c>
      <c r="F202" s="13" t="s">
        <v>10</v>
      </c>
      <c r="G202" s="13" t="s">
        <v>11</v>
      </c>
      <c r="H202" s="13" t="s">
        <v>11</v>
      </c>
      <c r="I202" s="13">
        <v>2</v>
      </c>
      <c r="J202" s="13" t="s">
        <v>10</v>
      </c>
      <c r="K202" s="26">
        <f t="shared" si="3"/>
        <v>12</v>
      </c>
      <c r="L202" s="13" t="s">
        <v>140</v>
      </c>
    </row>
    <row r="203" spans="2:12" ht="18.75" x14ac:dyDescent="0.3">
      <c r="B203" s="12" t="s">
        <v>82</v>
      </c>
      <c r="C203" s="12" t="s">
        <v>17</v>
      </c>
      <c r="D203" s="12" t="s">
        <v>26</v>
      </c>
      <c r="E203" s="12" t="s">
        <v>15</v>
      </c>
      <c r="F203" s="13" t="s">
        <v>9</v>
      </c>
      <c r="G203" s="13">
        <v>2</v>
      </c>
      <c r="H203" s="13" t="s">
        <v>9</v>
      </c>
      <c r="I203" s="13" t="s">
        <v>9</v>
      </c>
      <c r="J203" s="13" t="s">
        <v>11</v>
      </c>
      <c r="K203" s="26">
        <f t="shared" si="3"/>
        <v>12</v>
      </c>
      <c r="L203" s="13" t="s">
        <v>140</v>
      </c>
    </row>
    <row r="204" spans="2:12" ht="18.75" x14ac:dyDescent="0.3">
      <c r="B204" s="12" t="s">
        <v>83</v>
      </c>
      <c r="C204" s="12" t="s">
        <v>5</v>
      </c>
      <c r="D204" s="12" t="s">
        <v>48</v>
      </c>
      <c r="E204" s="12" t="s">
        <v>15</v>
      </c>
      <c r="F204" s="13">
        <v>3</v>
      </c>
      <c r="G204" s="13">
        <v>3</v>
      </c>
      <c r="H204" s="13">
        <v>3</v>
      </c>
      <c r="I204" s="13">
        <v>4</v>
      </c>
      <c r="J204" s="13">
        <v>3</v>
      </c>
      <c r="K204" s="26">
        <f t="shared" si="3"/>
        <v>16</v>
      </c>
      <c r="L204" s="13" t="s">
        <v>140</v>
      </c>
    </row>
    <row r="205" spans="2:12" ht="18.75" x14ac:dyDescent="0.3">
      <c r="B205" s="12" t="s">
        <v>84</v>
      </c>
      <c r="C205" s="12" t="s">
        <v>116</v>
      </c>
      <c r="D205" s="12" t="s">
        <v>57</v>
      </c>
      <c r="E205" s="12" t="s">
        <v>15</v>
      </c>
      <c r="F205" s="13">
        <v>2</v>
      </c>
      <c r="G205" s="13">
        <v>2</v>
      </c>
      <c r="H205" s="13">
        <v>2</v>
      </c>
      <c r="I205" s="13">
        <v>2</v>
      </c>
      <c r="J205" s="13">
        <v>2</v>
      </c>
      <c r="K205" s="26">
        <f t="shared" si="3"/>
        <v>10</v>
      </c>
      <c r="L205" s="13" t="s">
        <v>140</v>
      </c>
    </row>
    <row r="206" spans="2:12" ht="18.75" x14ac:dyDescent="0.3">
      <c r="B206" s="12" t="s">
        <v>85</v>
      </c>
      <c r="C206" s="12" t="s">
        <v>116</v>
      </c>
      <c r="D206" s="12" t="s">
        <v>53</v>
      </c>
      <c r="E206" s="12" t="s">
        <v>7</v>
      </c>
      <c r="F206" s="13">
        <v>2</v>
      </c>
      <c r="G206" s="13">
        <v>2</v>
      </c>
      <c r="H206" s="13">
        <v>3</v>
      </c>
      <c r="I206" s="13">
        <v>3</v>
      </c>
      <c r="J206" s="13">
        <v>3</v>
      </c>
      <c r="K206" s="26">
        <f t="shared" si="3"/>
        <v>13</v>
      </c>
      <c r="L206" s="13" t="s">
        <v>140</v>
      </c>
    </row>
    <row r="207" spans="2:12" ht="18.75" x14ac:dyDescent="0.3">
      <c r="B207" s="12" t="s">
        <v>86</v>
      </c>
      <c r="C207" s="12" t="s">
        <v>118</v>
      </c>
      <c r="D207" s="12" t="s">
        <v>32</v>
      </c>
      <c r="E207" s="12" t="s">
        <v>7</v>
      </c>
      <c r="F207" s="13">
        <v>2</v>
      </c>
      <c r="G207" s="13">
        <v>3</v>
      </c>
      <c r="H207" s="13">
        <v>3</v>
      </c>
      <c r="I207" s="13">
        <v>2</v>
      </c>
      <c r="J207" s="13">
        <v>3</v>
      </c>
      <c r="K207" s="26">
        <f t="shared" si="3"/>
        <v>13</v>
      </c>
      <c r="L207" s="13" t="s">
        <v>140</v>
      </c>
    </row>
    <row r="208" spans="2:12" ht="18.75" x14ac:dyDescent="0.3">
      <c r="B208" s="12" t="s">
        <v>87</v>
      </c>
      <c r="C208" s="12" t="s">
        <v>118</v>
      </c>
      <c r="D208" s="12" t="s">
        <v>24</v>
      </c>
      <c r="E208" s="12" t="s">
        <v>15</v>
      </c>
      <c r="F208" s="13">
        <v>2</v>
      </c>
      <c r="G208" s="13">
        <v>3</v>
      </c>
      <c r="H208" s="13">
        <v>3</v>
      </c>
      <c r="I208" s="13">
        <v>3</v>
      </c>
      <c r="J208" s="13">
        <v>3</v>
      </c>
      <c r="K208" s="26">
        <f t="shared" si="3"/>
        <v>14</v>
      </c>
      <c r="L208" s="13" t="s">
        <v>140</v>
      </c>
    </row>
    <row r="209" spans="2:12" ht="18.75" x14ac:dyDescent="0.3">
      <c r="B209" s="12" t="s">
        <v>88</v>
      </c>
      <c r="C209" s="12" t="s">
        <v>118</v>
      </c>
      <c r="D209" s="12" t="s">
        <v>53</v>
      </c>
      <c r="E209" s="12" t="s">
        <v>7</v>
      </c>
      <c r="F209" s="13">
        <v>3</v>
      </c>
      <c r="G209" s="13">
        <v>3</v>
      </c>
      <c r="H209" s="13">
        <v>3</v>
      </c>
      <c r="I209" s="13">
        <v>3</v>
      </c>
      <c r="J209" s="13">
        <v>3</v>
      </c>
      <c r="K209" s="26">
        <f t="shared" si="3"/>
        <v>15</v>
      </c>
      <c r="L209" s="13" t="s">
        <v>140</v>
      </c>
    </row>
    <row r="210" spans="2:12" ht="18.75" x14ac:dyDescent="0.3">
      <c r="B210" s="12" t="s">
        <v>89</v>
      </c>
      <c r="C210" s="12" t="s">
        <v>118</v>
      </c>
      <c r="D210" s="12" t="s">
        <v>49</v>
      </c>
      <c r="E210" s="12" t="s">
        <v>7</v>
      </c>
      <c r="F210" s="13">
        <v>2</v>
      </c>
      <c r="G210" s="13">
        <v>2</v>
      </c>
      <c r="H210" s="13">
        <v>3</v>
      </c>
      <c r="I210" s="13">
        <v>3</v>
      </c>
      <c r="J210" s="13">
        <v>3</v>
      </c>
      <c r="K210" s="26">
        <f t="shared" si="3"/>
        <v>13</v>
      </c>
      <c r="L210" s="13" t="s">
        <v>140</v>
      </c>
    </row>
    <row r="211" spans="2:12" ht="18.75" x14ac:dyDescent="0.3">
      <c r="B211" s="12" t="s">
        <v>90</v>
      </c>
      <c r="C211" s="12" t="s">
        <v>114</v>
      </c>
      <c r="D211" s="12" t="s">
        <v>58</v>
      </c>
      <c r="E211" s="12" t="s">
        <v>15</v>
      </c>
      <c r="F211" s="13">
        <v>3</v>
      </c>
      <c r="G211" s="13">
        <v>2</v>
      </c>
      <c r="H211" s="13">
        <v>2</v>
      </c>
      <c r="I211" s="13">
        <v>3</v>
      </c>
      <c r="J211" s="13">
        <v>3</v>
      </c>
      <c r="K211" s="26">
        <f t="shared" si="3"/>
        <v>13</v>
      </c>
      <c r="L211" s="13" t="s">
        <v>140</v>
      </c>
    </row>
    <row r="212" spans="2:12" ht="18.75" x14ac:dyDescent="0.3">
      <c r="B212" s="12" t="s">
        <v>91</v>
      </c>
      <c r="C212" s="12" t="s">
        <v>114</v>
      </c>
      <c r="D212" s="12" t="s">
        <v>49</v>
      </c>
      <c r="E212" s="12" t="s">
        <v>15</v>
      </c>
      <c r="F212" s="13">
        <v>2</v>
      </c>
      <c r="G212" s="13">
        <v>3</v>
      </c>
      <c r="H212" s="13">
        <v>3</v>
      </c>
      <c r="I212" s="13">
        <v>2</v>
      </c>
      <c r="J212" s="13">
        <v>3</v>
      </c>
      <c r="K212" s="26">
        <f t="shared" si="3"/>
        <v>13</v>
      </c>
      <c r="L212" s="13" t="s">
        <v>140</v>
      </c>
    </row>
    <row r="213" spans="2:12" ht="18.75" x14ac:dyDescent="0.3">
      <c r="B213" s="12" t="s">
        <v>92</v>
      </c>
      <c r="C213" s="12" t="s">
        <v>31</v>
      </c>
      <c r="D213" s="12" t="s">
        <v>48</v>
      </c>
      <c r="E213" s="12" t="s">
        <v>15</v>
      </c>
      <c r="F213" s="13" t="s">
        <v>10</v>
      </c>
      <c r="G213" s="13" t="s">
        <v>10</v>
      </c>
      <c r="H213" s="13" t="s">
        <v>9</v>
      </c>
      <c r="I213" s="13" t="s">
        <v>9</v>
      </c>
      <c r="J213" s="13" t="s">
        <v>9</v>
      </c>
      <c r="K213" s="26">
        <f t="shared" si="3"/>
        <v>8</v>
      </c>
      <c r="L213" s="13" t="s">
        <v>155</v>
      </c>
    </row>
    <row r="214" spans="2:12" ht="18.75" x14ac:dyDescent="0.3">
      <c r="B214" s="12" t="s">
        <v>93</v>
      </c>
      <c r="C214" s="12" t="s">
        <v>31</v>
      </c>
      <c r="D214" s="12" t="s">
        <v>51</v>
      </c>
      <c r="E214" s="12" t="s">
        <v>15</v>
      </c>
      <c r="F214" s="13" t="s">
        <v>9</v>
      </c>
      <c r="G214" s="13" t="s">
        <v>8</v>
      </c>
      <c r="H214" s="13">
        <v>2</v>
      </c>
      <c r="I214" s="13" t="s">
        <v>8</v>
      </c>
      <c r="J214" s="13" t="s">
        <v>8</v>
      </c>
      <c r="K214" s="26">
        <f t="shared" si="3"/>
        <v>13</v>
      </c>
      <c r="L214" s="13" t="s">
        <v>140</v>
      </c>
    </row>
    <row r="215" spans="2:12" ht="18.75" x14ac:dyDescent="0.3">
      <c r="B215" s="12" t="s">
        <v>94</v>
      </c>
      <c r="C215" s="12" t="s">
        <v>116</v>
      </c>
      <c r="D215" s="12" t="s">
        <v>62</v>
      </c>
      <c r="E215" s="12" t="s">
        <v>15</v>
      </c>
      <c r="F215" s="13">
        <v>2</v>
      </c>
      <c r="G215" s="13">
        <v>2</v>
      </c>
      <c r="H215" s="13">
        <v>2</v>
      </c>
      <c r="I215" s="13">
        <v>2</v>
      </c>
      <c r="J215" s="13">
        <v>2</v>
      </c>
      <c r="K215" s="26">
        <f t="shared" si="3"/>
        <v>10</v>
      </c>
      <c r="L215" s="13" t="s">
        <v>140</v>
      </c>
    </row>
    <row r="216" spans="2:12" ht="18.75" x14ac:dyDescent="0.3">
      <c r="B216" s="12" t="s">
        <v>95</v>
      </c>
      <c r="C216" s="12" t="s">
        <v>116</v>
      </c>
      <c r="D216" s="12" t="s">
        <v>54</v>
      </c>
      <c r="E216" s="12" t="s">
        <v>7</v>
      </c>
      <c r="F216" s="13">
        <v>2</v>
      </c>
      <c r="G216" s="13">
        <v>2</v>
      </c>
      <c r="H216" s="13">
        <v>3</v>
      </c>
      <c r="I216" s="13">
        <v>3</v>
      </c>
      <c r="J216" s="13">
        <v>3</v>
      </c>
      <c r="K216" s="26">
        <f t="shared" si="3"/>
        <v>13</v>
      </c>
      <c r="L216" s="13" t="s">
        <v>140</v>
      </c>
    </row>
    <row r="217" spans="2:12" ht="18.75" x14ac:dyDescent="0.3">
      <c r="B217" s="12" t="s">
        <v>96</v>
      </c>
      <c r="C217" s="12" t="s">
        <v>31</v>
      </c>
      <c r="D217" s="12" t="s">
        <v>14</v>
      </c>
      <c r="E217" s="12" t="s">
        <v>15</v>
      </c>
      <c r="F217" s="13">
        <v>2</v>
      </c>
      <c r="G217" s="13">
        <v>3</v>
      </c>
      <c r="H217" s="13">
        <v>3</v>
      </c>
      <c r="I217" s="13">
        <v>3</v>
      </c>
      <c r="J217" s="13">
        <v>3</v>
      </c>
      <c r="K217" s="26">
        <f t="shared" si="3"/>
        <v>14</v>
      </c>
      <c r="L217" s="13" t="s">
        <v>140</v>
      </c>
    </row>
    <row r="218" spans="2:12" ht="18.75" x14ac:dyDescent="0.3">
      <c r="B218" s="12" t="s">
        <v>97</v>
      </c>
      <c r="C218" s="12" t="s">
        <v>31</v>
      </c>
      <c r="D218" s="12" t="s">
        <v>47</v>
      </c>
      <c r="E218" s="12" t="s">
        <v>7</v>
      </c>
      <c r="F218" s="13">
        <v>2</v>
      </c>
      <c r="G218" s="13">
        <v>3</v>
      </c>
      <c r="H218" s="13">
        <v>2</v>
      </c>
      <c r="I218" s="13">
        <v>3</v>
      </c>
      <c r="J218" s="13">
        <v>3</v>
      </c>
      <c r="K218" s="26">
        <f t="shared" si="3"/>
        <v>13</v>
      </c>
      <c r="L218" s="13" t="s">
        <v>140</v>
      </c>
    </row>
    <row r="219" spans="2:12" ht="18.75" x14ac:dyDescent="0.3">
      <c r="B219" s="12" t="s">
        <v>98</v>
      </c>
      <c r="C219" s="12" t="s">
        <v>13</v>
      </c>
      <c r="D219" s="12" t="s">
        <v>18</v>
      </c>
      <c r="E219" s="12" t="s">
        <v>15</v>
      </c>
      <c r="F219" s="13">
        <v>3</v>
      </c>
      <c r="G219" s="13">
        <v>3</v>
      </c>
      <c r="H219" s="13">
        <v>3</v>
      </c>
      <c r="I219" s="13">
        <v>2</v>
      </c>
      <c r="J219" s="13">
        <v>3</v>
      </c>
      <c r="K219" s="26">
        <f t="shared" si="3"/>
        <v>14</v>
      </c>
      <c r="L219" s="13" t="s">
        <v>140</v>
      </c>
    </row>
    <row r="220" spans="2:12" ht="18.75" x14ac:dyDescent="0.3">
      <c r="B220" s="12" t="s">
        <v>99</v>
      </c>
      <c r="C220" s="12" t="s">
        <v>13</v>
      </c>
      <c r="D220" s="12" t="s">
        <v>46</v>
      </c>
      <c r="E220" s="12" t="s">
        <v>15</v>
      </c>
      <c r="F220" s="13">
        <v>2</v>
      </c>
      <c r="G220" s="13">
        <v>2</v>
      </c>
      <c r="H220" s="13">
        <v>3</v>
      </c>
      <c r="I220" s="13">
        <v>3</v>
      </c>
      <c r="J220" s="13">
        <v>3</v>
      </c>
      <c r="K220" s="26">
        <f t="shared" si="3"/>
        <v>13</v>
      </c>
      <c r="L220" s="13" t="s">
        <v>140</v>
      </c>
    </row>
    <row r="221" spans="2:12" ht="18.75" x14ac:dyDescent="0.3">
      <c r="B221" s="12" t="s">
        <v>100</v>
      </c>
      <c r="C221" s="12" t="s">
        <v>13</v>
      </c>
      <c r="D221" s="12" t="s">
        <v>48</v>
      </c>
      <c r="E221" s="12" t="s">
        <v>15</v>
      </c>
      <c r="F221" s="13">
        <v>3</v>
      </c>
      <c r="G221" s="13">
        <v>2</v>
      </c>
      <c r="H221" s="13">
        <v>3</v>
      </c>
      <c r="I221" s="13">
        <v>3</v>
      </c>
      <c r="J221" s="13">
        <v>3</v>
      </c>
      <c r="K221" s="26">
        <f t="shared" si="3"/>
        <v>14</v>
      </c>
      <c r="L221" s="13" t="s">
        <v>140</v>
      </c>
    </row>
    <row r="222" spans="2:12" ht="18.75" x14ac:dyDescent="0.3">
      <c r="B222" s="12" t="s">
        <v>101</v>
      </c>
      <c r="C222" s="12" t="s">
        <v>31</v>
      </c>
      <c r="D222" s="12" t="s">
        <v>48</v>
      </c>
      <c r="E222" s="12" t="s">
        <v>7</v>
      </c>
      <c r="F222" s="13">
        <v>2</v>
      </c>
      <c r="G222" s="13">
        <v>3</v>
      </c>
      <c r="H222" s="13">
        <v>3</v>
      </c>
      <c r="I222" s="13">
        <v>2</v>
      </c>
      <c r="J222" s="13">
        <v>3</v>
      </c>
      <c r="K222" s="26">
        <f t="shared" si="3"/>
        <v>13</v>
      </c>
      <c r="L222" s="13" t="s">
        <v>140</v>
      </c>
    </row>
    <row r="223" spans="2:12" ht="18.75" x14ac:dyDescent="0.3">
      <c r="B223" s="12" t="s">
        <v>102</v>
      </c>
      <c r="C223" s="12" t="s">
        <v>31</v>
      </c>
      <c r="D223" s="12" t="s">
        <v>49</v>
      </c>
      <c r="E223" s="12" t="s">
        <v>15</v>
      </c>
      <c r="F223" s="13" t="s">
        <v>10</v>
      </c>
      <c r="G223" s="13" t="s">
        <v>10</v>
      </c>
      <c r="H223" s="13" t="s">
        <v>9</v>
      </c>
      <c r="I223" s="13" t="s">
        <v>9</v>
      </c>
      <c r="J223" s="13" t="s">
        <v>9</v>
      </c>
      <c r="K223" s="26">
        <f t="shared" si="3"/>
        <v>8</v>
      </c>
      <c r="L223" s="13" t="s">
        <v>155</v>
      </c>
    </row>
    <row r="224" spans="2:12" ht="18.75" x14ac:dyDescent="0.3">
      <c r="B224" s="12" t="s">
        <v>103</v>
      </c>
      <c r="C224" s="12" t="s">
        <v>31</v>
      </c>
      <c r="D224" s="12" t="s">
        <v>14</v>
      </c>
      <c r="E224" s="12" t="s">
        <v>15</v>
      </c>
      <c r="F224" s="13" t="s">
        <v>9</v>
      </c>
      <c r="G224" s="13" t="s">
        <v>8</v>
      </c>
      <c r="H224" s="13">
        <v>2</v>
      </c>
      <c r="I224" s="13" t="s">
        <v>8</v>
      </c>
      <c r="J224" s="13" t="s">
        <v>8</v>
      </c>
      <c r="K224" s="26">
        <f t="shared" si="3"/>
        <v>13</v>
      </c>
      <c r="L224" s="13" t="s">
        <v>140</v>
      </c>
    </row>
    <row r="225" spans="2:12" ht="18.75" x14ac:dyDescent="0.3">
      <c r="B225" s="12" t="s">
        <v>104</v>
      </c>
      <c r="C225" s="12" t="s">
        <v>31</v>
      </c>
      <c r="D225" s="12" t="s">
        <v>20</v>
      </c>
      <c r="E225" s="12" t="s">
        <v>7</v>
      </c>
      <c r="F225" s="13">
        <v>2</v>
      </c>
      <c r="G225" s="13">
        <v>2</v>
      </c>
      <c r="H225" s="13">
        <v>2</v>
      </c>
      <c r="I225" s="13">
        <v>2</v>
      </c>
      <c r="J225" s="13">
        <v>2</v>
      </c>
      <c r="K225" s="26">
        <f t="shared" si="3"/>
        <v>10</v>
      </c>
      <c r="L225" s="13" t="s">
        <v>140</v>
      </c>
    </row>
    <row r="226" spans="2:12" ht="18.75" x14ac:dyDescent="0.3">
      <c r="B226" s="12" t="s">
        <v>105</v>
      </c>
      <c r="C226" s="12" t="s">
        <v>31</v>
      </c>
      <c r="D226" s="12" t="s">
        <v>14</v>
      </c>
      <c r="E226" s="12" t="s">
        <v>7</v>
      </c>
      <c r="F226" s="13">
        <v>2</v>
      </c>
      <c r="G226" s="13">
        <v>2</v>
      </c>
      <c r="H226" s="13">
        <v>3</v>
      </c>
      <c r="I226" s="13">
        <v>3</v>
      </c>
      <c r="J226" s="13">
        <v>3</v>
      </c>
      <c r="K226" s="26">
        <f t="shared" si="3"/>
        <v>13</v>
      </c>
      <c r="L226" s="13" t="s">
        <v>140</v>
      </c>
    </row>
    <row r="227" spans="2:12" ht="18.75" x14ac:dyDescent="0.3">
      <c r="B227" s="12" t="s">
        <v>106</v>
      </c>
      <c r="C227" s="12" t="s">
        <v>31</v>
      </c>
      <c r="D227" s="12" t="s">
        <v>48</v>
      </c>
      <c r="E227" s="12" t="s">
        <v>15</v>
      </c>
      <c r="F227" s="13">
        <v>2</v>
      </c>
      <c r="G227" s="13">
        <v>3</v>
      </c>
      <c r="H227" s="13">
        <v>2</v>
      </c>
      <c r="I227" s="13">
        <v>3</v>
      </c>
      <c r="J227" s="13">
        <v>3</v>
      </c>
      <c r="K227" s="26">
        <f t="shared" si="3"/>
        <v>13</v>
      </c>
      <c r="L227" s="13" t="s">
        <v>140</v>
      </c>
    </row>
    <row r="228" spans="2:12" ht="18.75" x14ac:dyDescent="0.3">
      <c r="B228" s="12" t="s">
        <v>107</v>
      </c>
      <c r="C228" s="12" t="s">
        <v>31</v>
      </c>
      <c r="D228" s="12" t="s">
        <v>51</v>
      </c>
      <c r="E228" s="12" t="s">
        <v>15</v>
      </c>
      <c r="F228" s="13">
        <v>2</v>
      </c>
      <c r="G228" s="13">
        <v>3</v>
      </c>
      <c r="H228" s="13">
        <v>3</v>
      </c>
      <c r="I228" s="13">
        <v>3</v>
      </c>
      <c r="J228" s="13">
        <v>3</v>
      </c>
      <c r="K228" s="26">
        <f t="shared" si="3"/>
        <v>14</v>
      </c>
      <c r="L228" s="13" t="s">
        <v>140</v>
      </c>
    </row>
    <row r="229" spans="2:12" ht="18.75" x14ac:dyDescent="0.3">
      <c r="B229" s="12" t="s">
        <v>108</v>
      </c>
      <c r="C229" s="12" t="s">
        <v>31</v>
      </c>
      <c r="D229" s="12" t="s">
        <v>54</v>
      </c>
      <c r="E229" s="12" t="s">
        <v>7</v>
      </c>
      <c r="F229" s="13">
        <v>3</v>
      </c>
      <c r="G229" s="13">
        <v>3</v>
      </c>
      <c r="H229" s="13">
        <v>2</v>
      </c>
      <c r="I229" s="13">
        <v>3</v>
      </c>
      <c r="J229" s="13">
        <v>3</v>
      </c>
      <c r="K229" s="26">
        <f t="shared" si="3"/>
        <v>14</v>
      </c>
      <c r="L229" s="13" t="s">
        <v>140</v>
      </c>
    </row>
    <row r="230" spans="2:12" ht="18.75" x14ac:dyDescent="0.3">
      <c r="B230" s="12" t="s">
        <v>109</v>
      </c>
      <c r="C230" s="12" t="s">
        <v>31</v>
      </c>
      <c r="D230" s="12" t="s">
        <v>6</v>
      </c>
      <c r="E230" s="12" t="s">
        <v>7</v>
      </c>
      <c r="F230" s="13">
        <v>2</v>
      </c>
      <c r="G230" s="13">
        <v>2</v>
      </c>
      <c r="H230" s="13">
        <v>3</v>
      </c>
      <c r="I230" s="13">
        <v>3</v>
      </c>
      <c r="J230" s="13">
        <v>3</v>
      </c>
      <c r="K230" s="26">
        <f t="shared" si="3"/>
        <v>13</v>
      </c>
      <c r="L230" s="13" t="s">
        <v>140</v>
      </c>
    </row>
    <row r="231" spans="2:12" ht="18.75" x14ac:dyDescent="0.3">
      <c r="B231" s="12" t="s">
        <v>110</v>
      </c>
      <c r="C231" s="12" t="s">
        <v>31</v>
      </c>
      <c r="D231" s="12" t="s">
        <v>14</v>
      </c>
      <c r="E231" s="12" t="s">
        <v>15</v>
      </c>
      <c r="F231" s="13">
        <v>3</v>
      </c>
      <c r="G231" s="13">
        <v>2</v>
      </c>
      <c r="H231" s="13">
        <v>2</v>
      </c>
      <c r="I231" s="13">
        <v>3</v>
      </c>
      <c r="J231" s="13">
        <v>3</v>
      </c>
      <c r="K231" s="26">
        <f t="shared" si="3"/>
        <v>13</v>
      </c>
      <c r="L231" s="13" t="s">
        <v>140</v>
      </c>
    </row>
    <row r="232" spans="2:12" ht="18.75" x14ac:dyDescent="0.3">
      <c r="B232" s="12" t="s">
        <v>111</v>
      </c>
      <c r="C232" s="12" t="s">
        <v>31</v>
      </c>
      <c r="D232" s="12" t="s">
        <v>62</v>
      </c>
      <c r="E232" s="12" t="s">
        <v>15</v>
      </c>
      <c r="F232" s="13">
        <v>2</v>
      </c>
      <c r="G232" s="13">
        <v>3</v>
      </c>
      <c r="H232" s="13">
        <v>3</v>
      </c>
      <c r="I232" s="13">
        <v>2</v>
      </c>
      <c r="J232" s="13">
        <v>3</v>
      </c>
      <c r="K232" s="26">
        <f t="shared" si="3"/>
        <v>13</v>
      </c>
      <c r="L232" s="13" t="s">
        <v>140</v>
      </c>
    </row>
    <row r="233" spans="2:12" ht="18.75" x14ac:dyDescent="0.3">
      <c r="B233" s="12" t="s">
        <v>112</v>
      </c>
      <c r="C233" s="12" t="s">
        <v>31</v>
      </c>
      <c r="D233" s="12" t="s">
        <v>59</v>
      </c>
      <c r="E233" s="12" t="s">
        <v>15</v>
      </c>
      <c r="F233" s="13" t="s">
        <v>10</v>
      </c>
      <c r="G233" s="13" t="s">
        <v>10</v>
      </c>
      <c r="H233" s="13" t="s">
        <v>9</v>
      </c>
      <c r="I233" s="13" t="s">
        <v>9</v>
      </c>
      <c r="J233" s="13" t="s">
        <v>9</v>
      </c>
      <c r="K233" s="26">
        <f t="shared" si="3"/>
        <v>8</v>
      </c>
      <c r="L233" s="13" t="s">
        <v>155</v>
      </c>
    </row>
    <row r="234" spans="2:12" ht="18.75" x14ac:dyDescent="0.3">
      <c r="B234" s="12" t="s">
        <v>113</v>
      </c>
      <c r="C234" s="12" t="s">
        <v>31</v>
      </c>
      <c r="D234" s="12" t="s">
        <v>48</v>
      </c>
      <c r="E234" s="12" t="s">
        <v>15</v>
      </c>
      <c r="F234" s="13" t="s">
        <v>9</v>
      </c>
      <c r="G234" s="13" t="s">
        <v>8</v>
      </c>
      <c r="H234" s="13">
        <v>2</v>
      </c>
      <c r="I234" s="13" t="s">
        <v>8</v>
      </c>
      <c r="J234" s="13" t="s">
        <v>8</v>
      </c>
      <c r="K234" s="26">
        <f t="shared" si="3"/>
        <v>13</v>
      </c>
      <c r="L234" s="13" t="s">
        <v>140</v>
      </c>
    </row>
    <row r="291" spans="2:19" ht="15.75" x14ac:dyDescent="0.25">
      <c r="B291" s="33" t="s">
        <v>137</v>
      </c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</row>
    <row r="292" spans="2:19" ht="15.75" x14ac:dyDescent="0.25">
      <c r="B292" s="34" t="s">
        <v>138</v>
      </c>
      <c r="C292" s="34"/>
      <c r="D292" s="3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</row>
    <row r="294" spans="2:19" x14ac:dyDescent="0.25">
      <c r="B294" s="27" t="s">
        <v>0</v>
      </c>
      <c r="C294" s="27" t="s">
        <v>1</v>
      </c>
      <c r="D294" s="27" t="s">
        <v>2</v>
      </c>
      <c r="E294" s="12" t="s">
        <v>156</v>
      </c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31" t="s">
        <v>151</v>
      </c>
    </row>
    <row r="295" spans="2:19" ht="18.75" x14ac:dyDescent="0.3">
      <c r="B295" s="27"/>
      <c r="C295" s="27"/>
      <c r="D295" s="27"/>
      <c r="E295" s="12" t="s">
        <v>157</v>
      </c>
      <c r="F295" s="23">
        <v>14</v>
      </c>
      <c r="G295" s="23">
        <v>15</v>
      </c>
      <c r="H295" s="23">
        <v>16</v>
      </c>
      <c r="I295" s="23">
        <v>17</v>
      </c>
      <c r="J295" s="23">
        <v>18</v>
      </c>
      <c r="K295" s="23">
        <v>19</v>
      </c>
      <c r="L295" s="23">
        <v>20</v>
      </c>
      <c r="M295" s="23">
        <v>21</v>
      </c>
      <c r="N295" s="23">
        <v>22</v>
      </c>
      <c r="O295" s="24"/>
      <c r="P295" s="31"/>
      <c r="Q295" s="28"/>
      <c r="R295" s="28"/>
      <c r="S295" s="29"/>
    </row>
    <row r="296" spans="2:19" ht="18.75" x14ac:dyDescent="0.3">
      <c r="B296" s="12" t="s">
        <v>4</v>
      </c>
      <c r="C296" s="12" t="s">
        <v>119</v>
      </c>
      <c r="D296" s="12" t="s">
        <v>6</v>
      </c>
      <c r="E296" s="12" t="s">
        <v>7</v>
      </c>
      <c r="F296" s="13" t="s">
        <v>8</v>
      </c>
      <c r="G296" s="13" t="s">
        <v>8</v>
      </c>
      <c r="H296" s="13" t="s">
        <v>8</v>
      </c>
      <c r="I296" s="13" t="s">
        <v>8</v>
      </c>
      <c r="J296" s="13" t="s">
        <v>8</v>
      </c>
      <c r="K296" s="13" t="s">
        <v>8</v>
      </c>
      <c r="L296" s="13" t="s">
        <v>8</v>
      </c>
      <c r="M296" s="13" t="s">
        <v>9</v>
      </c>
      <c r="N296" s="13" t="s">
        <v>8</v>
      </c>
      <c r="O296" s="26">
        <f>SUM(F296+G296+H296+I296+J296+K296+L296+M296+N296)</f>
        <v>26</v>
      </c>
      <c r="P296" s="32" t="s">
        <v>140</v>
      </c>
      <c r="Q296" s="30"/>
      <c r="R296" s="30"/>
      <c r="S296" s="29"/>
    </row>
    <row r="297" spans="2:19" ht="18.75" x14ac:dyDescent="0.3">
      <c r="B297" s="12" t="s">
        <v>12</v>
      </c>
      <c r="C297" s="12" t="s">
        <v>13</v>
      </c>
      <c r="D297" s="12" t="s">
        <v>14</v>
      </c>
      <c r="E297" s="12" t="s">
        <v>15</v>
      </c>
      <c r="F297" s="13" t="s">
        <v>8</v>
      </c>
      <c r="G297" s="13" t="s">
        <v>8</v>
      </c>
      <c r="H297" s="13" t="s">
        <v>11</v>
      </c>
      <c r="I297" s="13" t="s">
        <v>8</v>
      </c>
      <c r="J297" s="13" t="s">
        <v>8</v>
      </c>
      <c r="K297" s="13" t="s">
        <v>9</v>
      </c>
      <c r="L297" s="13" t="s">
        <v>9</v>
      </c>
      <c r="M297" s="13" t="s">
        <v>8</v>
      </c>
      <c r="N297" s="13" t="s">
        <v>10</v>
      </c>
      <c r="O297" s="26">
        <f t="shared" ref="O297:O360" si="4">SUM(F297+G297+H297+I297+J297+K297+L297+M297+N297)</f>
        <v>24</v>
      </c>
      <c r="P297" s="32" t="s">
        <v>140</v>
      </c>
      <c r="Q297" s="30"/>
      <c r="R297" s="30"/>
      <c r="S297" s="29"/>
    </row>
    <row r="298" spans="2:19" ht="18.75" x14ac:dyDescent="0.3">
      <c r="B298" s="12" t="s">
        <v>16</v>
      </c>
      <c r="C298" s="12" t="s">
        <v>17</v>
      </c>
      <c r="D298" s="12" t="s">
        <v>18</v>
      </c>
      <c r="E298" s="12" t="s">
        <v>7</v>
      </c>
      <c r="F298" s="13" t="s">
        <v>8</v>
      </c>
      <c r="G298" s="13" t="s">
        <v>8</v>
      </c>
      <c r="H298" s="13" t="s">
        <v>11</v>
      </c>
      <c r="I298" s="13" t="s">
        <v>8</v>
      </c>
      <c r="J298" s="13" t="s">
        <v>8</v>
      </c>
      <c r="K298" s="13" t="s">
        <v>8</v>
      </c>
      <c r="L298" s="13" t="s">
        <v>11</v>
      </c>
      <c r="M298" s="13" t="s">
        <v>8</v>
      </c>
      <c r="N298" s="13" t="s">
        <v>9</v>
      </c>
      <c r="O298" s="26">
        <f t="shared" si="4"/>
        <v>28</v>
      </c>
      <c r="P298" s="32" t="s">
        <v>140</v>
      </c>
      <c r="Q298" s="30"/>
      <c r="R298" s="30"/>
      <c r="S298" s="29"/>
    </row>
    <row r="299" spans="2:19" ht="18.75" x14ac:dyDescent="0.3">
      <c r="B299" s="12" t="s">
        <v>19</v>
      </c>
      <c r="C299" s="12" t="s">
        <v>17</v>
      </c>
      <c r="D299" s="12" t="s">
        <v>14</v>
      </c>
      <c r="E299" s="12" t="s">
        <v>7</v>
      </c>
      <c r="F299" s="13" t="s">
        <v>8</v>
      </c>
      <c r="G299" s="13" t="s">
        <v>8</v>
      </c>
      <c r="H299" s="13" t="s">
        <v>8</v>
      </c>
      <c r="I299" s="13" t="s">
        <v>8</v>
      </c>
      <c r="J299" s="13" t="s">
        <v>8</v>
      </c>
      <c r="K299" s="13" t="s">
        <v>8</v>
      </c>
      <c r="L299" s="13" t="s">
        <v>8</v>
      </c>
      <c r="M299" s="13" t="s">
        <v>8</v>
      </c>
      <c r="N299" s="13" t="s">
        <v>9</v>
      </c>
      <c r="O299" s="26">
        <f t="shared" si="4"/>
        <v>26</v>
      </c>
      <c r="P299" s="32" t="s">
        <v>140</v>
      </c>
      <c r="Q299" s="30"/>
      <c r="R299" s="30"/>
      <c r="S299" s="29"/>
    </row>
    <row r="300" spans="2:19" ht="18.75" x14ac:dyDescent="0.3">
      <c r="B300" s="12" t="s">
        <v>21</v>
      </c>
      <c r="C300" s="12" t="s">
        <v>17</v>
      </c>
      <c r="D300" s="12" t="s">
        <v>14</v>
      </c>
      <c r="E300" s="12" t="s">
        <v>7</v>
      </c>
      <c r="F300" s="13" t="s">
        <v>11</v>
      </c>
      <c r="G300" s="13" t="s">
        <v>9</v>
      </c>
      <c r="H300" s="13" t="s">
        <v>8</v>
      </c>
      <c r="I300" s="13" t="s">
        <v>11</v>
      </c>
      <c r="J300" s="13" t="s">
        <v>8</v>
      </c>
      <c r="K300" s="13" t="s">
        <v>8</v>
      </c>
      <c r="L300" s="13" t="s">
        <v>11</v>
      </c>
      <c r="M300" s="13" t="s">
        <v>11</v>
      </c>
      <c r="N300" s="13" t="s">
        <v>9</v>
      </c>
      <c r="O300" s="26">
        <f t="shared" si="4"/>
        <v>29</v>
      </c>
      <c r="P300" s="32" t="s">
        <v>140</v>
      </c>
      <c r="Q300" s="30"/>
      <c r="R300" s="30"/>
      <c r="S300" s="29"/>
    </row>
    <row r="301" spans="2:19" ht="18.75" x14ac:dyDescent="0.3">
      <c r="B301" s="12" t="s">
        <v>23</v>
      </c>
      <c r="C301" s="12" t="s">
        <v>17</v>
      </c>
      <c r="D301" s="12" t="s">
        <v>24</v>
      </c>
      <c r="E301" s="12" t="s">
        <v>15</v>
      </c>
      <c r="F301" s="13" t="s">
        <v>11</v>
      </c>
      <c r="G301" s="13" t="s">
        <v>11</v>
      </c>
      <c r="H301" s="13" t="s">
        <v>11</v>
      </c>
      <c r="I301" s="13" t="s">
        <v>11</v>
      </c>
      <c r="J301" s="13" t="s">
        <v>11</v>
      </c>
      <c r="K301" s="13" t="s">
        <v>11</v>
      </c>
      <c r="L301" s="13" t="s">
        <v>11</v>
      </c>
      <c r="M301" s="13" t="s">
        <v>11</v>
      </c>
      <c r="N301" s="13" t="s">
        <v>11</v>
      </c>
      <c r="O301" s="26">
        <f t="shared" si="4"/>
        <v>36</v>
      </c>
      <c r="P301" s="32" t="s">
        <v>142</v>
      </c>
      <c r="Q301" s="30"/>
      <c r="R301" s="30"/>
      <c r="S301" s="29"/>
    </row>
    <row r="302" spans="2:19" ht="18.75" x14ac:dyDescent="0.3">
      <c r="B302" s="12" t="s">
        <v>25</v>
      </c>
      <c r="C302" s="12" t="s">
        <v>17</v>
      </c>
      <c r="D302" s="12" t="s">
        <v>26</v>
      </c>
      <c r="E302" s="12" t="s">
        <v>15</v>
      </c>
      <c r="F302" s="13" t="s">
        <v>11</v>
      </c>
      <c r="G302" s="13" t="s">
        <v>11</v>
      </c>
      <c r="H302" s="13" t="s">
        <v>11</v>
      </c>
      <c r="I302" s="13" t="s">
        <v>11</v>
      </c>
      <c r="J302" s="13" t="s">
        <v>11</v>
      </c>
      <c r="K302" s="13" t="s">
        <v>11</v>
      </c>
      <c r="L302" s="13" t="s">
        <v>11</v>
      </c>
      <c r="M302" s="13" t="s">
        <v>11</v>
      </c>
      <c r="N302" s="13" t="s">
        <v>10</v>
      </c>
      <c r="O302" s="26">
        <f t="shared" si="4"/>
        <v>33</v>
      </c>
      <c r="P302" s="32" t="s">
        <v>140</v>
      </c>
      <c r="Q302" s="30"/>
      <c r="R302" s="30"/>
      <c r="S302" s="29"/>
    </row>
    <row r="303" spans="2:19" ht="18.75" x14ac:dyDescent="0.3">
      <c r="B303" s="12" t="s">
        <v>28</v>
      </c>
      <c r="C303" s="12" t="s">
        <v>17</v>
      </c>
      <c r="D303" s="12" t="s">
        <v>29</v>
      </c>
      <c r="E303" s="12" t="s">
        <v>15</v>
      </c>
      <c r="F303" s="13" t="s">
        <v>8</v>
      </c>
      <c r="G303" s="13" t="s">
        <v>11</v>
      </c>
      <c r="H303" s="13" t="s">
        <v>11</v>
      </c>
      <c r="I303" s="13" t="s">
        <v>11</v>
      </c>
      <c r="J303" s="13" t="s">
        <v>11</v>
      </c>
      <c r="K303" s="13" t="s">
        <v>11</v>
      </c>
      <c r="L303" s="13" t="s">
        <v>11</v>
      </c>
      <c r="M303" s="13" t="s">
        <v>11</v>
      </c>
      <c r="N303" s="13" t="s">
        <v>10</v>
      </c>
      <c r="O303" s="26">
        <f t="shared" si="4"/>
        <v>32</v>
      </c>
      <c r="P303" s="32" t="s">
        <v>140</v>
      </c>
      <c r="Q303" s="30"/>
      <c r="R303" s="30"/>
      <c r="S303" s="29"/>
    </row>
    <row r="304" spans="2:19" ht="18.75" x14ac:dyDescent="0.3">
      <c r="B304" s="12" t="s">
        <v>30</v>
      </c>
      <c r="C304" s="12" t="s">
        <v>31</v>
      </c>
      <c r="D304" s="12" t="s">
        <v>32</v>
      </c>
      <c r="E304" s="12" t="s">
        <v>15</v>
      </c>
      <c r="F304" s="13" t="s">
        <v>8</v>
      </c>
      <c r="G304" s="13" t="s">
        <v>8</v>
      </c>
      <c r="H304" s="13" t="s">
        <v>8</v>
      </c>
      <c r="I304" s="13" t="s">
        <v>8</v>
      </c>
      <c r="J304" s="13" t="s">
        <v>8</v>
      </c>
      <c r="K304" s="13" t="s">
        <v>8</v>
      </c>
      <c r="L304" s="13" t="s">
        <v>8</v>
      </c>
      <c r="M304" s="13" t="s">
        <v>8</v>
      </c>
      <c r="N304" s="13" t="s">
        <v>8</v>
      </c>
      <c r="O304" s="26">
        <f t="shared" si="4"/>
        <v>27</v>
      </c>
      <c r="P304" s="32" t="s">
        <v>140</v>
      </c>
      <c r="Q304" s="30"/>
      <c r="R304" s="30"/>
      <c r="S304" s="29"/>
    </row>
    <row r="305" spans="2:19" ht="18.75" x14ac:dyDescent="0.3">
      <c r="B305" s="12" t="s">
        <v>33</v>
      </c>
      <c r="C305" s="12" t="s">
        <v>31</v>
      </c>
      <c r="D305" s="12" t="s">
        <v>6</v>
      </c>
      <c r="E305" s="12" t="s">
        <v>15</v>
      </c>
      <c r="F305" s="13" t="s">
        <v>8</v>
      </c>
      <c r="G305" s="13" t="s">
        <v>8</v>
      </c>
      <c r="H305" s="13" t="s">
        <v>8</v>
      </c>
      <c r="I305" s="13" t="s">
        <v>8</v>
      </c>
      <c r="J305" s="13" t="s">
        <v>8</v>
      </c>
      <c r="K305" s="13" t="s">
        <v>8</v>
      </c>
      <c r="L305" s="13" t="s">
        <v>8</v>
      </c>
      <c r="M305" s="13" t="s">
        <v>8</v>
      </c>
      <c r="N305" s="13" t="s">
        <v>8</v>
      </c>
      <c r="O305" s="26">
        <f t="shared" si="4"/>
        <v>27</v>
      </c>
      <c r="P305" s="32" t="s">
        <v>140</v>
      </c>
      <c r="Q305" s="30"/>
      <c r="R305" s="30"/>
      <c r="S305" s="29"/>
    </row>
    <row r="306" spans="2:19" ht="18.75" x14ac:dyDescent="0.3">
      <c r="B306" s="12" t="s">
        <v>34</v>
      </c>
      <c r="C306" s="12" t="s">
        <v>31</v>
      </c>
      <c r="D306" s="12" t="s">
        <v>14</v>
      </c>
      <c r="E306" s="12" t="s">
        <v>15</v>
      </c>
      <c r="F306" s="13" t="s">
        <v>8</v>
      </c>
      <c r="G306" s="13" t="s">
        <v>8</v>
      </c>
      <c r="H306" s="13" t="s">
        <v>8</v>
      </c>
      <c r="I306" s="13" t="s">
        <v>8</v>
      </c>
      <c r="J306" s="13" t="s">
        <v>8</v>
      </c>
      <c r="K306" s="13" t="s">
        <v>8</v>
      </c>
      <c r="L306" s="13" t="s">
        <v>8</v>
      </c>
      <c r="M306" s="13" t="s">
        <v>8</v>
      </c>
      <c r="N306" s="13" t="s">
        <v>8</v>
      </c>
      <c r="O306" s="26">
        <f t="shared" si="4"/>
        <v>27</v>
      </c>
      <c r="P306" s="32" t="s">
        <v>140</v>
      </c>
      <c r="Q306" s="30"/>
      <c r="R306" s="30"/>
      <c r="S306" s="29"/>
    </row>
    <row r="307" spans="2:19" ht="18.75" x14ac:dyDescent="0.3">
      <c r="B307" s="12" t="s">
        <v>35</v>
      </c>
      <c r="C307" s="12" t="s">
        <v>31</v>
      </c>
      <c r="D307" s="12" t="s">
        <v>47</v>
      </c>
      <c r="E307" s="12" t="s">
        <v>15</v>
      </c>
      <c r="F307" s="13" t="s">
        <v>8</v>
      </c>
      <c r="G307" s="13" t="s">
        <v>8</v>
      </c>
      <c r="H307" s="13" t="s">
        <v>8</v>
      </c>
      <c r="I307" s="13" t="s">
        <v>8</v>
      </c>
      <c r="J307" s="13" t="s">
        <v>8</v>
      </c>
      <c r="K307" s="13" t="s">
        <v>8</v>
      </c>
      <c r="L307" s="13" t="s">
        <v>8</v>
      </c>
      <c r="M307" s="13" t="s">
        <v>8</v>
      </c>
      <c r="N307" s="13" t="s">
        <v>8</v>
      </c>
      <c r="O307" s="26">
        <f t="shared" si="4"/>
        <v>27</v>
      </c>
      <c r="P307" s="32" t="s">
        <v>140</v>
      </c>
      <c r="Q307" s="30"/>
      <c r="R307" s="30"/>
      <c r="S307" s="29"/>
    </row>
    <row r="308" spans="2:19" ht="18.75" x14ac:dyDescent="0.3">
      <c r="B308" s="12" t="s">
        <v>36</v>
      </c>
      <c r="C308" s="12" t="s">
        <v>114</v>
      </c>
      <c r="D308" s="12" t="s">
        <v>59</v>
      </c>
      <c r="E308" s="12" t="s">
        <v>15</v>
      </c>
      <c r="F308" s="13" t="s">
        <v>8</v>
      </c>
      <c r="G308" s="13" t="s">
        <v>8</v>
      </c>
      <c r="H308" s="13" t="s">
        <v>8</v>
      </c>
      <c r="I308" s="13" t="s">
        <v>8</v>
      </c>
      <c r="J308" s="13" t="s">
        <v>8</v>
      </c>
      <c r="K308" s="13" t="s">
        <v>8</v>
      </c>
      <c r="L308" s="13" t="s">
        <v>8</v>
      </c>
      <c r="M308" s="13" t="s">
        <v>8</v>
      </c>
      <c r="N308" s="13" t="s">
        <v>9</v>
      </c>
      <c r="O308" s="26">
        <f t="shared" si="4"/>
        <v>26</v>
      </c>
      <c r="P308" s="32" t="s">
        <v>140</v>
      </c>
      <c r="Q308" s="30"/>
      <c r="R308" s="30"/>
      <c r="S308" s="29"/>
    </row>
    <row r="309" spans="2:19" ht="18.75" x14ac:dyDescent="0.3">
      <c r="B309" s="12" t="s">
        <v>37</v>
      </c>
      <c r="C309" s="12" t="s">
        <v>114</v>
      </c>
      <c r="D309" s="12" t="s">
        <v>51</v>
      </c>
      <c r="E309" s="12" t="s">
        <v>15</v>
      </c>
      <c r="F309" s="13" t="s">
        <v>8</v>
      </c>
      <c r="G309" s="13" t="s">
        <v>8</v>
      </c>
      <c r="H309" s="13" t="s">
        <v>8</v>
      </c>
      <c r="I309" s="13" t="s">
        <v>8</v>
      </c>
      <c r="J309" s="13" t="s">
        <v>11</v>
      </c>
      <c r="K309" s="13" t="s">
        <v>8</v>
      </c>
      <c r="L309" s="13" t="s">
        <v>11</v>
      </c>
      <c r="M309" s="13" t="s">
        <v>8</v>
      </c>
      <c r="N309" s="13" t="s">
        <v>11</v>
      </c>
      <c r="O309" s="26">
        <f t="shared" si="4"/>
        <v>30</v>
      </c>
      <c r="P309" s="32" t="s">
        <v>140</v>
      </c>
      <c r="Q309" s="30"/>
      <c r="R309" s="30"/>
      <c r="S309" s="29"/>
    </row>
    <row r="310" spans="2:19" ht="18.75" x14ac:dyDescent="0.3">
      <c r="B310" s="12" t="s">
        <v>38</v>
      </c>
      <c r="C310" s="12" t="s">
        <v>31</v>
      </c>
      <c r="D310" s="12" t="s">
        <v>6</v>
      </c>
      <c r="E310" s="12" t="s">
        <v>7</v>
      </c>
      <c r="F310" s="13" t="s">
        <v>8</v>
      </c>
      <c r="G310" s="13" t="s">
        <v>8</v>
      </c>
      <c r="H310" s="13" t="s">
        <v>8</v>
      </c>
      <c r="I310" s="13" t="s">
        <v>8</v>
      </c>
      <c r="J310" s="13" t="s">
        <v>8</v>
      </c>
      <c r="K310" s="13" t="s">
        <v>8</v>
      </c>
      <c r="L310" s="13" t="s">
        <v>8</v>
      </c>
      <c r="M310" s="13" t="s">
        <v>8</v>
      </c>
      <c r="N310" s="13" t="s">
        <v>8</v>
      </c>
      <c r="O310" s="26">
        <f t="shared" si="4"/>
        <v>27</v>
      </c>
      <c r="P310" s="32" t="s">
        <v>140</v>
      </c>
      <c r="Q310" s="30"/>
      <c r="R310" s="30"/>
      <c r="S310" s="29"/>
    </row>
    <row r="311" spans="2:19" ht="18.75" x14ac:dyDescent="0.3">
      <c r="B311" s="12" t="s">
        <v>39</v>
      </c>
      <c r="C311" s="12" t="s">
        <v>31</v>
      </c>
      <c r="D311" s="12" t="s">
        <v>52</v>
      </c>
      <c r="E311" s="12" t="s">
        <v>15</v>
      </c>
      <c r="F311" s="13" t="s">
        <v>8</v>
      </c>
      <c r="G311" s="13" t="s">
        <v>8</v>
      </c>
      <c r="H311" s="13" t="s">
        <v>8</v>
      </c>
      <c r="I311" s="13" t="s">
        <v>8</v>
      </c>
      <c r="J311" s="13" t="s">
        <v>8</v>
      </c>
      <c r="K311" s="13" t="s">
        <v>8</v>
      </c>
      <c r="L311" s="13" t="s">
        <v>8</v>
      </c>
      <c r="M311" s="13" t="s">
        <v>8</v>
      </c>
      <c r="N311" s="13" t="s">
        <v>8</v>
      </c>
      <c r="O311" s="26">
        <f t="shared" si="4"/>
        <v>27</v>
      </c>
      <c r="P311" s="32" t="s">
        <v>140</v>
      </c>
      <c r="Q311" s="30"/>
      <c r="R311" s="30"/>
      <c r="S311" s="29"/>
    </row>
    <row r="312" spans="2:19" ht="18.75" x14ac:dyDescent="0.3">
      <c r="B312" s="12" t="s">
        <v>40</v>
      </c>
      <c r="C312" s="12" t="s">
        <v>31</v>
      </c>
      <c r="D312" s="12" t="s">
        <v>47</v>
      </c>
      <c r="E312" s="12" t="s">
        <v>15</v>
      </c>
      <c r="F312" s="13" t="s">
        <v>8</v>
      </c>
      <c r="G312" s="13" t="s">
        <v>8</v>
      </c>
      <c r="H312" s="13" t="s">
        <v>8</v>
      </c>
      <c r="I312" s="13" t="s">
        <v>8</v>
      </c>
      <c r="J312" s="13" t="s">
        <v>8</v>
      </c>
      <c r="K312" s="13" t="s">
        <v>8</v>
      </c>
      <c r="L312" s="13" t="s">
        <v>8</v>
      </c>
      <c r="M312" s="13" t="s">
        <v>8</v>
      </c>
      <c r="N312" s="13" t="s">
        <v>8</v>
      </c>
      <c r="O312" s="26">
        <f t="shared" si="4"/>
        <v>27</v>
      </c>
      <c r="P312" s="32" t="s">
        <v>140</v>
      </c>
      <c r="Q312" s="30"/>
      <c r="R312" s="30"/>
      <c r="S312" s="29"/>
    </row>
    <row r="313" spans="2:19" ht="18.75" x14ac:dyDescent="0.3">
      <c r="B313" s="12" t="s">
        <v>41</v>
      </c>
      <c r="C313" s="12" t="s">
        <v>31</v>
      </c>
      <c r="D313" s="12" t="s">
        <v>6</v>
      </c>
      <c r="E313" s="12" t="s">
        <v>15</v>
      </c>
      <c r="F313" s="13" t="s">
        <v>8</v>
      </c>
      <c r="G313" s="13" t="s">
        <v>8</v>
      </c>
      <c r="H313" s="13" t="s">
        <v>8</v>
      </c>
      <c r="I313" s="13" t="s">
        <v>9</v>
      </c>
      <c r="J313" s="13" t="s">
        <v>8</v>
      </c>
      <c r="K313" s="13" t="s">
        <v>8</v>
      </c>
      <c r="L313" s="13" t="s">
        <v>8</v>
      </c>
      <c r="M313" s="13" t="s">
        <v>9</v>
      </c>
      <c r="N313" s="13" t="s">
        <v>8</v>
      </c>
      <c r="O313" s="26">
        <f t="shared" si="4"/>
        <v>25</v>
      </c>
      <c r="P313" s="32" t="s">
        <v>140</v>
      </c>
      <c r="Q313" s="30"/>
      <c r="R313" s="30"/>
      <c r="S313" s="29"/>
    </row>
    <row r="314" spans="2:19" ht="18.75" x14ac:dyDescent="0.3">
      <c r="B314" s="12" t="s">
        <v>42</v>
      </c>
      <c r="C314" s="12" t="s">
        <v>114</v>
      </c>
      <c r="D314" s="12" t="s">
        <v>20</v>
      </c>
      <c r="E314" s="12" t="s">
        <v>15</v>
      </c>
      <c r="F314" s="13" t="s">
        <v>11</v>
      </c>
      <c r="G314" s="13" t="s">
        <v>11</v>
      </c>
      <c r="H314" s="13" t="s">
        <v>11</v>
      </c>
      <c r="I314" s="13" t="s">
        <v>10</v>
      </c>
      <c r="J314" s="13" t="s">
        <v>11</v>
      </c>
      <c r="K314" s="13" t="s">
        <v>8</v>
      </c>
      <c r="L314" s="13" t="s">
        <v>8</v>
      </c>
      <c r="M314" s="13" t="s">
        <v>9</v>
      </c>
      <c r="N314" s="13" t="s">
        <v>11</v>
      </c>
      <c r="O314" s="26">
        <f t="shared" si="4"/>
        <v>29</v>
      </c>
      <c r="P314" s="32" t="s">
        <v>140</v>
      </c>
      <c r="Q314" s="30"/>
      <c r="R314" s="30"/>
      <c r="S314" s="29"/>
    </row>
    <row r="315" spans="2:19" ht="18.75" x14ac:dyDescent="0.3">
      <c r="B315" s="12" t="s">
        <v>43</v>
      </c>
      <c r="C315" s="12" t="s">
        <v>114</v>
      </c>
      <c r="D315" s="12" t="s">
        <v>56</v>
      </c>
      <c r="E315" s="12" t="s">
        <v>15</v>
      </c>
      <c r="F315" s="13" t="s">
        <v>8</v>
      </c>
      <c r="G315" s="13" t="s">
        <v>8</v>
      </c>
      <c r="H315" s="13" t="s">
        <v>8</v>
      </c>
      <c r="I315" s="13" t="s">
        <v>9</v>
      </c>
      <c r="J315" s="13" t="s">
        <v>8</v>
      </c>
      <c r="K315" s="13" t="s">
        <v>8</v>
      </c>
      <c r="L315" s="13" t="s">
        <v>8</v>
      </c>
      <c r="M315" s="13" t="s">
        <v>9</v>
      </c>
      <c r="N315" s="13" t="s">
        <v>9</v>
      </c>
      <c r="O315" s="26">
        <f t="shared" si="4"/>
        <v>24</v>
      </c>
      <c r="P315" s="32" t="s">
        <v>140</v>
      </c>
      <c r="Q315" s="30"/>
      <c r="R315" s="30"/>
      <c r="S315" s="29"/>
    </row>
    <row r="316" spans="2:19" ht="18.75" x14ac:dyDescent="0.3">
      <c r="B316" s="12" t="s">
        <v>44</v>
      </c>
      <c r="C316" s="12" t="s">
        <v>114</v>
      </c>
      <c r="D316" s="12" t="s">
        <v>56</v>
      </c>
      <c r="E316" s="12" t="s">
        <v>15</v>
      </c>
      <c r="F316" s="13" t="s">
        <v>8</v>
      </c>
      <c r="G316" s="13" t="s">
        <v>8</v>
      </c>
      <c r="H316" s="13" t="s">
        <v>8</v>
      </c>
      <c r="I316" s="13" t="s">
        <v>9</v>
      </c>
      <c r="J316" s="13" t="s">
        <v>9</v>
      </c>
      <c r="K316" s="13" t="s">
        <v>8</v>
      </c>
      <c r="L316" s="13" t="s">
        <v>8</v>
      </c>
      <c r="M316" s="13" t="s">
        <v>9</v>
      </c>
      <c r="N316" s="13" t="s">
        <v>9</v>
      </c>
      <c r="O316" s="26">
        <f t="shared" si="4"/>
        <v>23</v>
      </c>
      <c r="P316" s="32" t="s">
        <v>140</v>
      </c>
      <c r="Q316" s="30"/>
      <c r="R316" s="30"/>
      <c r="S316" s="29"/>
    </row>
    <row r="317" spans="2:19" ht="18.75" x14ac:dyDescent="0.3">
      <c r="B317" s="12" t="s">
        <v>27</v>
      </c>
      <c r="C317" s="12" t="s">
        <v>114</v>
      </c>
      <c r="D317" s="12" t="s">
        <v>57</v>
      </c>
      <c r="E317" s="12" t="s">
        <v>15</v>
      </c>
      <c r="F317" s="13" t="s">
        <v>8</v>
      </c>
      <c r="G317" s="13" t="s">
        <v>8</v>
      </c>
      <c r="H317" s="13" t="s">
        <v>8</v>
      </c>
      <c r="I317" s="13" t="s">
        <v>9</v>
      </c>
      <c r="J317" s="13" t="s">
        <v>9</v>
      </c>
      <c r="K317" s="13" t="s">
        <v>8</v>
      </c>
      <c r="L317" s="13" t="s">
        <v>8</v>
      </c>
      <c r="M317" s="13" t="s">
        <v>9</v>
      </c>
      <c r="N317" s="13" t="s">
        <v>9</v>
      </c>
      <c r="O317" s="26">
        <f t="shared" si="4"/>
        <v>23</v>
      </c>
      <c r="P317" s="32" t="s">
        <v>140</v>
      </c>
      <c r="Q317" s="30"/>
      <c r="R317" s="30"/>
      <c r="S317" s="29"/>
    </row>
    <row r="318" spans="2:19" ht="18.75" x14ac:dyDescent="0.3">
      <c r="B318" s="12" t="s">
        <v>45</v>
      </c>
      <c r="C318" s="12" t="s">
        <v>114</v>
      </c>
      <c r="D318" s="12" t="s">
        <v>32</v>
      </c>
      <c r="E318" s="12" t="s">
        <v>15</v>
      </c>
      <c r="F318" s="13" t="s">
        <v>8</v>
      </c>
      <c r="G318" s="13" t="s">
        <v>8</v>
      </c>
      <c r="H318" s="13" t="s">
        <v>8</v>
      </c>
      <c r="I318" s="13" t="s">
        <v>8</v>
      </c>
      <c r="J318" s="13" t="s">
        <v>9</v>
      </c>
      <c r="K318" s="13" t="s">
        <v>9</v>
      </c>
      <c r="L318" s="13" t="s">
        <v>8</v>
      </c>
      <c r="M318" s="13" t="s">
        <v>9</v>
      </c>
      <c r="N318" s="13" t="s">
        <v>8</v>
      </c>
      <c r="O318" s="26">
        <f t="shared" si="4"/>
        <v>24</v>
      </c>
      <c r="P318" s="32" t="s">
        <v>140</v>
      </c>
      <c r="Q318" s="30"/>
      <c r="R318" s="30"/>
      <c r="S318" s="29"/>
    </row>
    <row r="319" spans="2:19" ht="18.75" x14ac:dyDescent="0.3">
      <c r="B319" s="12" t="s">
        <v>46</v>
      </c>
      <c r="C319" s="12" t="s">
        <v>114</v>
      </c>
      <c r="D319" s="12" t="s">
        <v>18</v>
      </c>
      <c r="E319" s="12" t="s">
        <v>15</v>
      </c>
      <c r="F319" s="13" t="s">
        <v>8</v>
      </c>
      <c r="G319" s="13" t="s">
        <v>8</v>
      </c>
      <c r="H319" s="13" t="s">
        <v>8</v>
      </c>
      <c r="I319" s="13" t="s">
        <v>9</v>
      </c>
      <c r="J319" s="13" t="s">
        <v>9</v>
      </c>
      <c r="K319" s="13" t="s">
        <v>9</v>
      </c>
      <c r="L319" s="13" t="s">
        <v>8</v>
      </c>
      <c r="M319" s="13" t="s">
        <v>9</v>
      </c>
      <c r="N319" s="13" t="s">
        <v>8</v>
      </c>
      <c r="O319" s="26">
        <f t="shared" si="4"/>
        <v>23</v>
      </c>
      <c r="P319" s="32" t="s">
        <v>140</v>
      </c>
      <c r="Q319" s="30"/>
      <c r="R319" s="30"/>
      <c r="S319" s="29"/>
    </row>
    <row r="320" spans="2:19" ht="18.75" x14ac:dyDescent="0.3">
      <c r="B320" s="12" t="s">
        <v>18</v>
      </c>
      <c r="C320" s="12" t="s">
        <v>114</v>
      </c>
      <c r="D320" s="12" t="s">
        <v>48</v>
      </c>
      <c r="E320" s="12" t="s">
        <v>15</v>
      </c>
      <c r="F320" s="13" t="s">
        <v>8</v>
      </c>
      <c r="G320" s="13" t="s">
        <v>8</v>
      </c>
      <c r="H320" s="13" t="s">
        <v>8</v>
      </c>
      <c r="I320" s="13" t="s">
        <v>9</v>
      </c>
      <c r="J320" s="13" t="s">
        <v>8</v>
      </c>
      <c r="K320" s="13" t="s">
        <v>8</v>
      </c>
      <c r="L320" s="13" t="s">
        <v>8</v>
      </c>
      <c r="M320" s="13" t="s">
        <v>9</v>
      </c>
      <c r="N320" s="13" t="s">
        <v>9</v>
      </c>
      <c r="O320" s="26">
        <f t="shared" si="4"/>
        <v>24</v>
      </c>
      <c r="P320" s="32" t="s">
        <v>140</v>
      </c>
      <c r="Q320" s="30"/>
      <c r="R320" s="30"/>
      <c r="S320" s="29"/>
    </row>
    <row r="321" spans="2:19" ht="18.75" x14ac:dyDescent="0.3">
      <c r="B321" s="12" t="s">
        <v>24</v>
      </c>
      <c r="C321" s="12" t="s">
        <v>114</v>
      </c>
      <c r="D321" s="12" t="s">
        <v>51</v>
      </c>
      <c r="E321" s="12" t="s">
        <v>15</v>
      </c>
      <c r="F321" s="13" t="s">
        <v>8</v>
      </c>
      <c r="G321" s="13" t="s">
        <v>8</v>
      </c>
      <c r="H321" s="13" t="s">
        <v>8</v>
      </c>
      <c r="I321" s="13" t="s">
        <v>9</v>
      </c>
      <c r="J321" s="13" t="s">
        <v>9</v>
      </c>
      <c r="K321" s="13" t="s">
        <v>8</v>
      </c>
      <c r="L321" s="13" t="s">
        <v>8</v>
      </c>
      <c r="M321" s="13" t="s">
        <v>9</v>
      </c>
      <c r="N321" s="13" t="s">
        <v>9</v>
      </c>
      <c r="O321" s="26">
        <f t="shared" si="4"/>
        <v>23</v>
      </c>
      <c r="P321" s="32" t="s">
        <v>140</v>
      </c>
      <c r="Q321" s="30"/>
      <c r="R321" s="30"/>
      <c r="S321" s="29"/>
    </row>
    <row r="322" spans="2:19" ht="18.75" x14ac:dyDescent="0.3">
      <c r="B322" s="12" t="s">
        <v>47</v>
      </c>
      <c r="C322" s="12" t="s">
        <v>114</v>
      </c>
      <c r="D322" s="12" t="s">
        <v>58</v>
      </c>
      <c r="E322" s="12" t="s">
        <v>15</v>
      </c>
      <c r="F322" s="13" t="s">
        <v>8</v>
      </c>
      <c r="G322" s="13" t="s">
        <v>8</v>
      </c>
      <c r="H322" s="13" t="s">
        <v>8</v>
      </c>
      <c r="I322" s="13" t="s">
        <v>9</v>
      </c>
      <c r="J322" s="13" t="s">
        <v>9</v>
      </c>
      <c r="K322" s="13" t="s">
        <v>8</v>
      </c>
      <c r="L322" s="13" t="s">
        <v>8</v>
      </c>
      <c r="M322" s="13" t="s">
        <v>9</v>
      </c>
      <c r="N322" s="13" t="s">
        <v>9</v>
      </c>
      <c r="O322" s="26">
        <f t="shared" si="4"/>
        <v>23</v>
      </c>
      <c r="P322" s="32" t="s">
        <v>140</v>
      </c>
      <c r="Q322" s="30"/>
      <c r="R322" s="30"/>
      <c r="S322" s="29"/>
    </row>
    <row r="323" spans="2:19" ht="18.75" x14ac:dyDescent="0.3">
      <c r="B323" s="12" t="s">
        <v>14</v>
      </c>
      <c r="C323" s="12" t="s">
        <v>114</v>
      </c>
      <c r="D323" s="12" t="s">
        <v>49</v>
      </c>
      <c r="E323" s="12" t="s">
        <v>15</v>
      </c>
      <c r="F323" s="13" t="s">
        <v>9</v>
      </c>
      <c r="G323" s="13" t="s">
        <v>8</v>
      </c>
      <c r="H323" s="13" t="s">
        <v>8</v>
      </c>
      <c r="I323" s="13" t="s">
        <v>8</v>
      </c>
      <c r="J323" s="13" t="s">
        <v>9</v>
      </c>
      <c r="K323" s="13" t="s">
        <v>8</v>
      </c>
      <c r="L323" s="13" t="s">
        <v>8</v>
      </c>
      <c r="M323" s="13" t="s">
        <v>9</v>
      </c>
      <c r="N323" s="13" t="s">
        <v>9</v>
      </c>
      <c r="O323" s="26">
        <f t="shared" si="4"/>
        <v>23</v>
      </c>
      <c r="P323" s="32" t="s">
        <v>140</v>
      </c>
      <c r="Q323" s="30"/>
      <c r="R323" s="30"/>
      <c r="S323" s="29"/>
    </row>
    <row r="324" spans="2:19" ht="18.75" x14ac:dyDescent="0.3">
      <c r="B324" s="12" t="s">
        <v>48</v>
      </c>
      <c r="C324" s="12" t="s">
        <v>114</v>
      </c>
      <c r="D324" s="12" t="s">
        <v>6</v>
      </c>
      <c r="E324" s="12" t="s">
        <v>15</v>
      </c>
      <c r="F324" s="13" t="s">
        <v>8</v>
      </c>
      <c r="G324" s="13" t="s">
        <v>8</v>
      </c>
      <c r="H324" s="13" t="s">
        <v>8</v>
      </c>
      <c r="I324" s="13" t="s">
        <v>9</v>
      </c>
      <c r="J324" s="13" t="s">
        <v>9</v>
      </c>
      <c r="K324" s="13" t="s">
        <v>8</v>
      </c>
      <c r="L324" s="13" t="s">
        <v>11</v>
      </c>
      <c r="M324" s="13" t="s">
        <v>9</v>
      </c>
      <c r="N324" s="13" t="s">
        <v>10</v>
      </c>
      <c r="O324" s="26">
        <f t="shared" si="4"/>
        <v>23</v>
      </c>
      <c r="P324" s="32" t="s">
        <v>140</v>
      </c>
      <c r="Q324" s="30"/>
      <c r="R324" s="30"/>
      <c r="S324" s="29"/>
    </row>
    <row r="325" spans="2:19" ht="18.75" x14ac:dyDescent="0.3">
      <c r="B325" s="12" t="s">
        <v>32</v>
      </c>
      <c r="C325" s="12" t="s">
        <v>114</v>
      </c>
      <c r="D325" s="12" t="s">
        <v>50</v>
      </c>
      <c r="E325" s="12" t="s">
        <v>15</v>
      </c>
      <c r="F325" s="13" t="s">
        <v>8</v>
      </c>
      <c r="G325" s="13" t="s">
        <v>8</v>
      </c>
      <c r="H325" s="13" t="s">
        <v>8</v>
      </c>
      <c r="I325" s="13" t="s">
        <v>8</v>
      </c>
      <c r="J325" s="13" t="s">
        <v>8</v>
      </c>
      <c r="K325" s="13" t="s">
        <v>8</v>
      </c>
      <c r="L325" s="13" t="s">
        <v>11</v>
      </c>
      <c r="M325" s="13" t="s">
        <v>9</v>
      </c>
      <c r="N325" s="13" t="s">
        <v>9</v>
      </c>
      <c r="O325" s="26">
        <f t="shared" si="4"/>
        <v>26</v>
      </c>
      <c r="P325" s="32" t="s">
        <v>140</v>
      </c>
      <c r="Q325" s="30"/>
      <c r="R325" s="30"/>
      <c r="S325" s="29"/>
    </row>
    <row r="326" spans="2:19" ht="18.75" x14ac:dyDescent="0.3">
      <c r="B326" s="12" t="s">
        <v>6</v>
      </c>
      <c r="C326" s="12" t="s">
        <v>114</v>
      </c>
      <c r="D326" s="12" t="s">
        <v>60</v>
      </c>
      <c r="E326" s="12" t="s">
        <v>15</v>
      </c>
      <c r="F326" s="13" t="s">
        <v>8</v>
      </c>
      <c r="G326" s="13" t="s">
        <v>8</v>
      </c>
      <c r="H326" s="13" t="s">
        <v>8</v>
      </c>
      <c r="I326" s="13" t="s">
        <v>9</v>
      </c>
      <c r="J326" s="13" t="s">
        <v>9</v>
      </c>
      <c r="K326" s="13" t="s">
        <v>8</v>
      </c>
      <c r="L326" s="13" t="s">
        <v>8</v>
      </c>
      <c r="M326" s="13" t="s">
        <v>9</v>
      </c>
      <c r="N326" s="13" t="s">
        <v>9</v>
      </c>
      <c r="O326" s="26">
        <f t="shared" si="4"/>
        <v>23</v>
      </c>
      <c r="P326" s="32" t="s">
        <v>140</v>
      </c>
      <c r="Q326" s="30"/>
      <c r="R326" s="30"/>
      <c r="S326" s="29"/>
    </row>
    <row r="327" spans="2:19" ht="18.75" x14ac:dyDescent="0.3">
      <c r="B327" s="12" t="s">
        <v>49</v>
      </c>
      <c r="C327" s="12" t="s">
        <v>31</v>
      </c>
      <c r="D327" s="12" t="s">
        <v>52</v>
      </c>
      <c r="E327" s="12" t="s">
        <v>15</v>
      </c>
      <c r="F327" s="13" t="s">
        <v>8</v>
      </c>
      <c r="G327" s="13" t="s">
        <v>8</v>
      </c>
      <c r="H327" s="13" t="s">
        <v>8</v>
      </c>
      <c r="I327" s="13" t="s">
        <v>9</v>
      </c>
      <c r="J327" s="13" t="s">
        <v>8</v>
      </c>
      <c r="K327" s="13" t="s">
        <v>8</v>
      </c>
      <c r="L327" s="13" t="s">
        <v>8</v>
      </c>
      <c r="M327" s="13" t="s">
        <v>9</v>
      </c>
      <c r="N327" s="13" t="s">
        <v>8</v>
      </c>
      <c r="O327" s="26">
        <f t="shared" si="4"/>
        <v>25</v>
      </c>
      <c r="P327" s="32" t="s">
        <v>140</v>
      </c>
      <c r="Q327" s="30"/>
      <c r="R327" s="30"/>
      <c r="S327" s="29"/>
    </row>
    <row r="328" spans="2:19" ht="18.75" x14ac:dyDescent="0.3">
      <c r="B328" s="12" t="s">
        <v>20</v>
      </c>
      <c r="C328" s="12" t="s">
        <v>31</v>
      </c>
      <c r="D328" s="12" t="s">
        <v>55</v>
      </c>
      <c r="E328" s="12" t="s">
        <v>15</v>
      </c>
      <c r="F328" s="13" t="s">
        <v>8</v>
      </c>
      <c r="G328" s="13" t="s">
        <v>8</v>
      </c>
      <c r="H328" s="13" t="s">
        <v>8</v>
      </c>
      <c r="I328" s="13" t="s">
        <v>9</v>
      </c>
      <c r="J328" s="13" t="s">
        <v>9</v>
      </c>
      <c r="K328" s="13" t="s">
        <v>8</v>
      </c>
      <c r="L328" s="13" t="s">
        <v>8</v>
      </c>
      <c r="M328" s="13" t="s">
        <v>9</v>
      </c>
      <c r="N328" s="13" t="s">
        <v>9</v>
      </c>
      <c r="O328" s="26">
        <f t="shared" si="4"/>
        <v>23</v>
      </c>
      <c r="P328" s="32" t="s">
        <v>140</v>
      </c>
      <c r="Q328" s="30"/>
      <c r="R328" s="30"/>
      <c r="S328" s="29"/>
    </row>
    <row r="329" spans="2:19" ht="18.75" x14ac:dyDescent="0.3">
      <c r="B329" s="12" t="s">
        <v>50</v>
      </c>
      <c r="C329" s="12" t="s">
        <v>31</v>
      </c>
      <c r="D329" s="12" t="s">
        <v>56</v>
      </c>
      <c r="E329" s="12" t="s">
        <v>15</v>
      </c>
      <c r="F329" s="13" t="s">
        <v>8</v>
      </c>
      <c r="G329" s="13" t="s">
        <v>8</v>
      </c>
      <c r="H329" s="13" t="s">
        <v>8</v>
      </c>
      <c r="I329" s="13" t="s">
        <v>9</v>
      </c>
      <c r="J329" s="13" t="s">
        <v>9</v>
      </c>
      <c r="K329" s="13" t="s">
        <v>8</v>
      </c>
      <c r="L329" s="13" t="s">
        <v>8</v>
      </c>
      <c r="M329" s="13" t="s">
        <v>9</v>
      </c>
      <c r="N329" s="13" t="s">
        <v>8</v>
      </c>
      <c r="O329" s="26">
        <f t="shared" si="4"/>
        <v>24</v>
      </c>
      <c r="P329" s="32" t="s">
        <v>140</v>
      </c>
      <c r="Q329" s="30"/>
      <c r="R329" s="30"/>
      <c r="S329" s="29"/>
    </row>
    <row r="330" spans="2:19" ht="18.75" x14ac:dyDescent="0.3">
      <c r="B330" s="12" t="s">
        <v>51</v>
      </c>
      <c r="C330" s="12" t="s">
        <v>31</v>
      </c>
      <c r="D330" s="12" t="s">
        <v>14</v>
      </c>
      <c r="E330" s="12" t="s">
        <v>15</v>
      </c>
      <c r="F330" s="13" t="s">
        <v>8</v>
      </c>
      <c r="G330" s="13" t="s">
        <v>8</v>
      </c>
      <c r="H330" s="13" t="s">
        <v>8</v>
      </c>
      <c r="I330" s="13" t="s">
        <v>9</v>
      </c>
      <c r="J330" s="13" t="s">
        <v>9</v>
      </c>
      <c r="K330" s="13" t="s">
        <v>8</v>
      </c>
      <c r="L330" s="13" t="s">
        <v>8</v>
      </c>
      <c r="M330" s="13" t="s">
        <v>9</v>
      </c>
      <c r="N330" s="13" t="s">
        <v>9</v>
      </c>
      <c r="O330" s="26">
        <f t="shared" si="4"/>
        <v>23</v>
      </c>
      <c r="P330" s="32" t="s">
        <v>140</v>
      </c>
      <c r="Q330" s="30"/>
      <c r="R330" s="30"/>
      <c r="S330" s="29"/>
    </row>
    <row r="331" spans="2:19" ht="18.75" x14ac:dyDescent="0.3">
      <c r="B331" s="12" t="s">
        <v>52</v>
      </c>
      <c r="C331" s="12" t="s">
        <v>31</v>
      </c>
      <c r="D331" s="12" t="s">
        <v>26</v>
      </c>
      <c r="E331" s="12" t="s">
        <v>15</v>
      </c>
      <c r="F331" s="13" t="s">
        <v>8</v>
      </c>
      <c r="G331" s="13" t="s">
        <v>8</v>
      </c>
      <c r="H331" s="13" t="s">
        <v>8</v>
      </c>
      <c r="I331" s="13" t="s">
        <v>9</v>
      </c>
      <c r="J331" s="13" t="s">
        <v>9</v>
      </c>
      <c r="K331" s="13" t="s">
        <v>9</v>
      </c>
      <c r="L331" s="13" t="s">
        <v>9</v>
      </c>
      <c r="M331" s="13" t="s">
        <v>9</v>
      </c>
      <c r="N331" s="13" t="s">
        <v>8</v>
      </c>
      <c r="O331" s="26">
        <f t="shared" si="4"/>
        <v>22</v>
      </c>
      <c r="P331" s="32" t="s">
        <v>140</v>
      </c>
      <c r="Q331" s="30"/>
      <c r="R331" s="30"/>
      <c r="S331" s="29"/>
    </row>
    <row r="332" spans="2:19" ht="18.75" x14ac:dyDescent="0.3">
      <c r="B332" s="12" t="s">
        <v>53</v>
      </c>
      <c r="C332" s="12" t="s">
        <v>31</v>
      </c>
      <c r="D332" s="12" t="s">
        <v>14</v>
      </c>
      <c r="E332" s="12" t="s">
        <v>15</v>
      </c>
      <c r="F332" s="13" t="s">
        <v>8</v>
      </c>
      <c r="G332" s="13" t="s">
        <v>8</v>
      </c>
      <c r="H332" s="13" t="s">
        <v>8</v>
      </c>
      <c r="I332" s="13" t="s">
        <v>9</v>
      </c>
      <c r="J332" s="13" t="s">
        <v>9</v>
      </c>
      <c r="K332" s="13" t="s">
        <v>8</v>
      </c>
      <c r="L332" s="13" t="s">
        <v>8</v>
      </c>
      <c r="M332" s="13" t="s">
        <v>9</v>
      </c>
      <c r="N332" s="13" t="s">
        <v>8</v>
      </c>
      <c r="O332" s="26">
        <f t="shared" si="4"/>
        <v>24</v>
      </c>
      <c r="P332" s="32" t="s">
        <v>140</v>
      </c>
      <c r="Q332" s="30"/>
      <c r="R332" s="30"/>
      <c r="S332" s="29"/>
    </row>
    <row r="333" spans="2:19" ht="18.75" x14ac:dyDescent="0.3">
      <c r="B333" s="12" t="s">
        <v>54</v>
      </c>
      <c r="C333" s="12" t="s">
        <v>31</v>
      </c>
      <c r="D333" s="12" t="s">
        <v>57</v>
      </c>
      <c r="E333" s="12" t="s">
        <v>15</v>
      </c>
      <c r="F333" s="13" t="s">
        <v>11</v>
      </c>
      <c r="G333" s="13" t="s">
        <v>11</v>
      </c>
      <c r="H333" s="13" t="s">
        <v>11</v>
      </c>
      <c r="I333" s="13" t="s">
        <v>10</v>
      </c>
      <c r="J333" s="13" t="s">
        <v>9</v>
      </c>
      <c r="K333" s="13" t="s">
        <v>8</v>
      </c>
      <c r="L333" s="13" t="s">
        <v>8</v>
      </c>
      <c r="M333" s="13" t="s">
        <v>9</v>
      </c>
      <c r="N333" s="13" t="s">
        <v>11</v>
      </c>
      <c r="O333" s="26">
        <f t="shared" si="4"/>
        <v>27</v>
      </c>
      <c r="P333" s="32" t="s">
        <v>140</v>
      </c>
      <c r="Q333" s="30"/>
      <c r="R333" s="30"/>
      <c r="S333" s="29"/>
    </row>
    <row r="334" spans="2:19" ht="18.75" x14ac:dyDescent="0.3">
      <c r="B334" s="12" t="s">
        <v>55</v>
      </c>
      <c r="C334" s="12" t="s">
        <v>115</v>
      </c>
      <c r="D334" s="12" t="s">
        <v>48</v>
      </c>
      <c r="E334" s="12" t="s">
        <v>15</v>
      </c>
      <c r="F334" s="13" t="s">
        <v>8</v>
      </c>
      <c r="G334" s="13" t="s">
        <v>8</v>
      </c>
      <c r="H334" s="13" t="s">
        <v>8</v>
      </c>
      <c r="I334" s="13" t="s">
        <v>9</v>
      </c>
      <c r="J334" s="13" t="s">
        <v>9</v>
      </c>
      <c r="K334" s="13" t="s">
        <v>8</v>
      </c>
      <c r="L334" s="13" t="s">
        <v>8</v>
      </c>
      <c r="M334" s="13" t="s">
        <v>9</v>
      </c>
      <c r="N334" s="13" t="s">
        <v>8</v>
      </c>
      <c r="O334" s="26">
        <f t="shared" si="4"/>
        <v>24</v>
      </c>
      <c r="P334" s="32" t="s">
        <v>140</v>
      </c>
      <c r="Q334" s="30"/>
      <c r="R334" s="30"/>
      <c r="S334" s="29"/>
    </row>
    <row r="335" spans="2:19" ht="18.75" x14ac:dyDescent="0.3">
      <c r="B335" s="12" t="s">
        <v>56</v>
      </c>
      <c r="C335" s="12" t="s">
        <v>115</v>
      </c>
      <c r="D335" s="12" t="s">
        <v>52</v>
      </c>
      <c r="E335" s="12" t="s">
        <v>15</v>
      </c>
      <c r="F335" s="13" t="s">
        <v>8</v>
      </c>
      <c r="G335" s="13" t="s">
        <v>8</v>
      </c>
      <c r="H335" s="13" t="s">
        <v>8</v>
      </c>
      <c r="I335" s="13" t="s">
        <v>9</v>
      </c>
      <c r="J335" s="13" t="s">
        <v>9</v>
      </c>
      <c r="K335" s="13" t="s">
        <v>8</v>
      </c>
      <c r="L335" s="13" t="s">
        <v>8</v>
      </c>
      <c r="M335" s="13" t="s">
        <v>9</v>
      </c>
      <c r="N335" s="13" t="s">
        <v>8</v>
      </c>
      <c r="O335" s="26">
        <f t="shared" si="4"/>
        <v>24</v>
      </c>
      <c r="P335" s="32" t="s">
        <v>140</v>
      </c>
      <c r="Q335" s="30"/>
      <c r="R335" s="30"/>
      <c r="S335" s="29"/>
    </row>
    <row r="336" spans="2:19" ht="18.75" x14ac:dyDescent="0.3">
      <c r="B336" s="12" t="s">
        <v>57</v>
      </c>
      <c r="C336" s="12" t="s">
        <v>116</v>
      </c>
      <c r="D336" s="12" t="s">
        <v>57</v>
      </c>
      <c r="E336" s="12" t="s">
        <v>7</v>
      </c>
      <c r="F336" s="13">
        <v>3</v>
      </c>
      <c r="G336" s="13">
        <v>3</v>
      </c>
      <c r="H336" s="13">
        <v>3</v>
      </c>
      <c r="I336" s="13">
        <v>2</v>
      </c>
      <c r="J336" s="13">
        <v>2</v>
      </c>
      <c r="K336" s="13">
        <v>3</v>
      </c>
      <c r="L336" s="13">
        <v>3</v>
      </c>
      <c r="M336" s="13">
        <v>2</v>
      </c>
      <c r="N336" s="13">
        <v>2</v>
      </c>
      <c r="O336" s="26">
        <f t="shared" si="4"/>
        <v>23</v>
      </c>
      <c r="P336" s="32" t="s">
        <v>140</v>
      </c>
      <c r="Q336" s="30"/>
      <c r="R336" s="30"/>
      <c r="S336" s="29"/>
    </row>
    <row r="337" spans="2:19" ht="18.75" x14ac:dyDescent="0.3">
      <c r="B337" s="12" t="s">
        <v>58</v>
      </c>
      <c r="C337" s="12" t="s">
        <v>5</v>
      </c>
      <c r="D337" s="12" t="s">
        <v>6</v>
      </c>
      <c r="E337" s="12" t="s">
        <v>7</v>
      </c>
      <c r="F337" s="13">
        <v>4</v>
      </c>
      <c r="G337" s="13">
        <v>4</v>
      </c>
      <c r="H337" s="13">
        <v>4</v>
      </c>
      <c r="I337" s="13">
        <v>2</v>
      </c>
      <c r="J337" s="13">
        <v>1</v>
      </c>
      <c r="K337" s="13">
        <v>3</v>
      </c>
      <c r="L337" s="13">
        <v>4</v>
      </c>
      <c r="M337" s="13">
        <v>2</v>
      </c>
      <c r="N337" s="13">
        <v>2</v>
      </c>
      <c r="O337" s="26">
        <f t="shared" si="4"/>
        <v>26</v>
      </c>
      <c r="P337" s="32" t="s">
        <v>140</v>
      </c>
      <c r="Q337" s="30"/>
      <c r="R337" s="30"/>
      <c r="S337" s="29"/>
    </row>
    <row r="338" spans="2:19" ht="18.75" x14ac:dyDescent="0.3">
      <c r="B338" s="12" t="s">
        <v>26</v>
      </c>
      <c r="C338" s="12" t="s">
        <v>31</v>
      </c>
      <c r="D338" s="12" t="s">
        <v>6</v>
      </c>
      <c r="E338" s="12" t="s">
        <v>15</v>
      </c>
      <c r="F338" s="13">
        <v>3</v>
      </c>
      <c r="G338" s="13">
        <v>3</v>
      </c>
      <c r="H338" s="13">
        <v>3</v>
      </c>
      <c r="I338" s="13">
        <v>2</v>
      </c>
      <c r="J338" s="13">
        <v>2</v>
      </c>
      <c r="K338" s="13">
        <v>3</v>
      </c>
      <c r="L338" s="13">
        <v>3</v>
      </c>
      <c r="M338" s="13">
        <v>2</v>
      </c>
      <c r="N338" s="13">
        <v>2</v>
      </c>
      <c r="O338" s="26">
        <f t="shared" si="4"/>
        <v>23</v>
      </c>
      <c r="P338" s="32" t="s">
        <v>140</v>
      </c>
      <c r="Q338" s="30"/>
      <c r="R338" s="30"/>
      <c r="S338" s="29"/>
    </row>
    <row r="339" spans="2:19" ht="18.75" x14ac:dyDescent="0.3">
      <c r="B339" s="12" t="s">
        <v>29</v>
      </c>
      <c r="C339" s="12" t="s">
        <v>116</v>
      </c>
      <c r="D339" s="12" t="s">
        <v>32</v>
      </c>
      <c r="E339" s="12" t="s">
        <v>7</v>
      </c>
      <c r="F339" s="13">
        <v>3</v>
      </c>
      <c r="G339" s="13">
        <v>3</v>
      </c>
      <c r="H339" s="13">
        <v>4</v>
      </c>
      <c r="I339" s="13">
        <v>1</v>
      </c>
      <c r="J339" s="13">
        <v>2</v>
      </c>
      <c r="K339" s="13">
        <v>4</v>
      </c>
      <c r="L339" s="13">
        <v>4</v>
      </c>
      <c r="M339" s="13">
        <v>1</v>
      </c>
      <c r="N339" s="13">
        <v>3</v>
      </c>
      <c r="O339" s="26">
        <f t="shared" si="4"/>
        <v>25</v>
      </c>
      <c r="P339" s="32" t="s">
        <v>140</v>
      </c>
      <c r="Q339" s="30"/>
      <c r="R339" s="30"/>
      <c r="S339" s="29"/>
    </row>
    <row r="340" spans="2:19" ht="18.75" x14ac:dyDescent="0.3">
      <c r="B340" s="12" t="s">
        <v>59</v>
      </c>
      <c r="C340" s="12" t="s">
        <v>13</v>
      </c>
      <c r="D340" s="12" t="s">
        <v>27</v>
      </c>
      <c r="E340" s="12" t="s">
        <v>15</v>
      </c>
      <c r="F340" s="13">
        <v>3</v>
      </c>
      <c r="G340" s="13">
        <v>3</v>
      </c>
      <c r="H340" s="13">
        <v>4</v>
      </c>
      <c r="I340" s="13">
        <v>1</v>
      </c>
      <c r="J340" s="13">
        <v>3</v>
      </c>
      <c r="K340" s="13">
        <v>4</v>
      </c>
      <c r="L340" s="13">
        <v>4</v>
      </c>
      <c r="M340" s="13">
        <v>1</v>
      </c>
      <c r="N340" s="13">
        <v>3</v>
      </c>
      <c r="O340" s="26">
        <f t="shared" si="4"/>
        <v>26</v>
      </c>
      <c r="P340" s="32" t="s">
        <v>140</v>
      </c>
      <c r="Q340" s="30"/>
      <c r="R340" s="30"/>
      <c r="S340" s="29"/>
    </row>
    <row r="341" spans="2:19" ht="18.75" x14ac:dyDescent="0.3">
      <c r="B341" s="12" t="s">
        <v>60</v>
      </c>
      <c r="C341" s="12" t="s">
        <v>13</v>
      </c>
      <c r="D341" s="12" t="s">
        <v>49</v>
      </c>
      <c r="E341" s="12" t="s">
        <v>15</v>
      </c>
      <c r="F341" s="13">
        <v>3</v>
      </c>
      <c r="G341" s="13">
        <v>3</v>
      </c>
      <c r="H341" s="13">
        <v>3</v>
      </c>
      <c r="I341" s="13">
        <v>2</v>
      </c>
      <c r="J341" s="13">
        <v>2</v>
      </c>
      <c r="K341" s="13">
        <v>3</v>
      </c>
      <c r="L341" s="13">
        <v>4</v>
      </c>
      <c r="M341" s="13">
        <v>2</v>
      </c>
      <c r="N341" s="13">
        <v>2</v>
      </c>
      <c r="O341" s="26">
        <f t="shared" si="4"/>
        <v>24</v>
      </c>
      <c r="P341" s="32" t="s">
        <v>140</v>
      </c>
      <c r="Q341" s="30"/>
      <c r="R341" s="30"/>
      <c r="S341" s="29"/>
    </row>
    <row r="342" spans="2:19" ht="18.75" x14ac:dyDescent="0.3">
      <c r="B342" s="12" t="s">
        <v>61</v>
      </c>
      <c r="C342" s="12" t="s">
        <v>13</v>
      </c>
      <c r="D342" s="12" t="s">
        <v>55</v>
      </c>
      <c r="E342" s="12" t="s">
        <v>15</v>
      </c>
      <c r="F342" s="13">
        <v>3</v>
      </c>
      <c r="G342" s="13">
        <v>3</v>
      </c>
      <c r="H342" s="13">
        <v>3</v>
      </c>
      <c r="I342" s="13">
        <v>1</v>
      </c>
      <c r="J342" s="13">
        <v>2</v>
      </c>
      <c r="K342" s="13">
        <v>4</v>
      </c>
      <c r="L342" s="13">
        <v>4</v>
      </c>
      <c r="M342" s="13">
        <v>2</v>
      </c>
      <c r="N342" s="13">
        <v>3</v>
      </c>
      <c r="O342" s="26">
        <f t="shared" si="4"/>
        <v>25</v>
      </c>
      <c r="P342" s="32" t="s">
        <v>140</v>
      </c>
      <c r="Q342" s="30"/>
      <c r="R342" s="30"/>
      <c r="S342" s="29"/>
    </row>
    <row r="343" spans="2:19" ht="18.75" x14ac:dyDescent="0.3">
      <c r="B343" s="12" t="s">
        <v>62</v>
      </c>
      <c r="C343" s="12" t="s">
        <v>13</v>
      </c>
      <c r="D343" s="12" t="s">
        <v>49</v>
      </c>
      <c r="E343" s="12" t="s">
        <v>15</v>
      </c>
      <c r="F343" s="13">
        <v>3</v>
      </c>
      <c r="G343" s="13">
        <v>3</v>
      </c>
      <c r="H343" s="13">
        <v>3</v>
      </c>
      <c r="I343" s="13">
        <v>2</v>
      </c>
      <c r="J343" s="13">
        <v>3</v>
      </c>
      <c r="K343" s="13">
        <v>3</v>
      </c>
      <c r="L343" s="13">
        <v>4</v>
      </c>
      <c r="M343" s="13">
        <v>3</v>
      </c>
      <c r="N343" s="13">
        <v>1</v>
      </c>
      <c r="O343" s="26">
        <f t="shared" si="4"/>
        <v>25</v>
      </c>
      <c r="P343" s="32" t="s">
        <v>140</v>
      </c>
      <c r="Q343" s="30"/>
      <c r="R343" s="30"/>
      <c r="S343" s="29"/>
    </row>
    <row r="344" spans="2:19" ht="18.75" x14ac:dyDescent="0.3">
      <c r="B344" s="12" t="s">
        <v>63</v>
      </c>
      <c r="C344" s="12" t="s">
        <v>13</v>
      </c>
      <c r="D344" s="12" t="s">
        <v>47</v>
      </c>
      <c r="E344" s="12" t="s">
        <v>15</v>
      </c>
      <c r="F344" s="13">
        <v>3</v>
      </c>
      <c r="G344" s="13">
        <v>3</v>
      </c>
      <c r="H344" s="13">
        <v>3</v>
      </c>
      <c r="I344" s="13">
        <v>2</v>
      </c>
      <c r="J344" s="13">
        <v>3</v>
      </c>
      <c r="K344" s="13">
        <v>3</v>
      </c>
      <c r="L344" s="13">
        <v>4</v>
      </c>
      <c r="M344" s="13">
        <v>3</v>
      </c>
      <c r="N344" s="13">
        <v>1</v>
      </c>
      <c r="O344" s="26">
        <f t="shared" si="4"/>
        <v>25</v>
      </c>
      <c r="P344" s="32" t="s">
        <v>140</v>
      </c>
      <c r="Q344" s="30"/>
      <c r="R344" s="30"/>
      <c r="S344" s="29"/>
    </row>
    <row r="345" spans="2:19" ht="18.75" x14ac:dyDescent="0.3">
      <c r="B345" s="12" t="s">
        <v>64</v>
      </c>
      <c r="C345" s="12" t="s">
        <v>31</v>
      </c>
      <c r="D345" s="12" t="s">
        <v>48</v>
      </c>
      <c r="E345" s="12" t="s">
        <v>15</v>
      </c>
      <c r="F345" s="13">
        <v>3</v>
      </c>
      <c r="G345" s="13">
        <v>3</v>
      </c>
      <c r="H345" s="13">
        <v>3</v>
      </c>
      <c r="I345" s="13">
        <v>2</v>
      </c>
      <c r="J345" s="13">
        <v>2</v>
      </c>
      <c r="K345" s="13">
        <v>3</v>
      </c>
      <c r="L345" s="13">
        <v>3</v>
      </c>
      <c r="M345" s="13">
        <v>2</v>
      </c>
      <c r="N345" s="13">
        <v>2</v>
      </c>
      <c r="O345" s="26">
        <f t="shared" si="4"/>
        <v>23</v>
      </c>
      <c r="P345" s="32" t="s">
        <v>140</v>
      </c>
      <c r="Q345" s="30"/>
      <c r="R345" s="30"/>
      <c r="S345" s="29"/>
    </row>
    <row r="346" spans="2:19" ht="18.75" x14ac:dyDescent="0.3">
      <c r="B346" s="12" t="s">
        <v>65</v>
      </c>
      <c r="C346" s="12" t="s">
        <v>31</v>
      </c>
      <c r="D346" s="12" t="s">
        <v>51</v>
      </c>
      <c r="E346" s="12" t="s">
        <v>7</v>
      </c>
      <c r="F346" s="13">
        <v>3</v>
      </c>
      <c r="G346" s="13">
        <v>3</v>
      </c>
      <c r="H346" s="13">
        <v>3</v>
      </c>
      <c r="I346" s="13">
        <v>2</v>
      </c>
      <c r="J346" s="13">
        <v>2</v>
      </c>
      <c r="K346" s="13">
        <v>3</v>
      </c>
      <c r="L346" s="13">
        <v>3</v>
      </c>
      <c r="M346" s="13">
        <v>2</v>
      </c>
      <c r="N346" s="13">
        <v>2</v>
      </c>
      <c r="O346" s="26">
        <f t="shared" si="4"/>
        <v>23</v>
      </c>
      <c r="P346" s="32" t="s">
        <v>140</v>
      </c>
      <c r="Q346" s="30"/>
      <c r="R346" s="30"/>
      <c r="S346" s="29"/>
    </row>
    <row r="347" spans="2:19" ht="18.75" x14ac:dyDescent="0.3">
      <c r="B347" s="12" t="s">
        <v>66</v>
      </c>
      <c r="C347" s="12" t="s">
        <v>31</v>
      </c>
      <c r="D347" s="12" t="s">
        <v>48</v>
      </c>
      <c r="E347" s="12" t="s">
        <v>15</v>
      </c>
      <c r="F347" s="13">
        <v>3</v>
      </c>
      <c r="G347" s="13">
        <v>3</v>
      </c>
      <c r="H347" s="13">
        <v>3</v>
      </c>
      <c r="I347" s="13">
        <v>2</v>
      </c>
      <c r="J347" s="13">
        <v>2</v>
      </c>
      <c r="K347" s="13">
        <v>3</v>
      </c>
      <c r="L347" s="13">
        <v>3</v>
      </c>
      <c r="M347" s="13">
        <v>2</v>
      </c>
      <c r="N347" s="13">
        <v>2</v>
      </c>
      <c r="O347" s="26">
        <f t="shared" si="4"/>
        <v>23</v>
      </c>
      <c r="P347" s="32" t="s">
        <v>140</v>
      </c>
      <c r="Q347" s="30"/>
      <c r="R347" s="30"/>
      <c r="S347" s="29"/>
    </row>
    <row r="348" spans="2:19" ht="18.75" x14ac:dyDescent="0.3">
      <c r="B348" s="12" t="s">
        <v>67</v>
      </c>
      <c r="C348" s="12" t="s">
        <v>31</v>
      </c>
      <c r="D348" s="12" t="s">
        <v>6</v>
      </c>
      <c r="E348" s="12" t="s">
        <v>7</v>
      </c>
      <c r="F348" s="13">
        <v>4</v>
      </c>
      <c r="G348" s="13">
        <v>4</v>
      </c>
      <c r="H348" s="13">
        <v>4</v>
      </c>
      <c r="I348" s="13">
        <v>2</v>
      </c>
      <c r="J348" s="13">
        <v>2</v>
      </c>
      <c r="K348" s="13">
        <v>3</v>
      </c>
      <c r="L348" s="13">
        <v>4</v>
      </c>
      <c r="M348" s="13">
        <v>2</v>
      </c>
      <c r="N348" s="13">
        <v>1</v>
      </c>
      <c r="O348" s="26">
        <f t="shared" si="4"/>
        <v>26</v>
      </c>
      <c r="P348" s="32" t="s">
        <v>140</v>
      </c>
      <c r="Q348" s="30"/>
      <c r="R348" s="30"/>
      <c r="S348" s="29"/>
    </row>
    <row r="349" spans="2:19" ht="18.75" x14ac:dyDescent="0.3">
      <c r="B349" s="12" t="s">
        <v>68</v>
      </c>
      <c r="C349" s="12" t="s">
        <v>31</v>
      </c>
      <c r="D349" s="12" t="s">
        <v>57</v>
      </c>
      <c r="E349" s="12" t="s">
        <v>15</v>
      </c>
      <c r="F349" s="13">
        <v>3</v>
      </c>
      <c r="G349" s="13">
        <v>3</v>
      </c>
      <c r="H349" s="13">
        <v>3</v>
      </c>
      <c r="I349" s="13">
        <v>2</v>
      </c>
      <c r="J349" s="13">
        <v>2</v>
      </c>
      <c r="K349" s="13">
        <v>3</v>
      </c>
      <c r="L349" s="13">
        <v>3</v>
      </c>
      <c r="M349" s="13">
        <v>2</v>
      </c>
      <c r="N349" s="13">
        <v>2</v>
      </c>
      <c r="O349" s="26">
        <f t="shared" si="4"/>
        <v>23</v>
      </c>
      <c r="P349" s="32" t="s">
        <v>140</v>
      </c>
      <c r="Q349" s="30"/>
      <c r="R349" s="30"/>
      <c r="S349" s="29"/>
    </row>
    <row r="350" spans="2:19" ht="18.75" x14ac:dyDescent="0.3">
      <c r="B350" s="12" t="s">
        <v>69</v>
      </c>
      <c r="C350" s="12" t="s">
        <v>31</v>
      </c>
      <c r="D350" s="12" t="s">
        <v>54</v>
      </c>
      <c r="E350" s="12" t="s">
        <v>15</v>
      </c>
      <c r="F350" s="13">
        <v>3</v>
      </c>
      <c r="G350" s="13">
        <v>3</v>
      </c>
      <c r="H350" s="13">
        <v>3</v>
      </c>
      <c r="I350" s="13">
        <v>2</v>
      </c>
      <c r="J350" s="13">
        <v>2</v>
      </c>
      <c r="K350" s="13">
        <v>3</v>
      </c>
      <c r="L350" s="13">
        <v>3</v>
      </c>
      <c r="M350" s="13">
        <v>2</v>
      </c>
      <c r="N350" s="13">
        <v>2</v>
      </c>
      <c r="O350" s="26">
        <f t="shared" si="4"/>
        <v>23</v>
      </c>
      <c r="P350" s="32" t="s">
        <v>140</v>
      </c>
      <c r="Q350" s="30"/>
      <c r="R350" s="30"/>
      <c r="S350" s="29"/>
    </row>
    <row r="351" spans="2:19" ht="18.75" x14ac:dyDescent="0.3">
      <c r="B351" s="12" t="s">
        <v>70</v>
      </c>
      <c r="C351" s="12" t="s">
        <v>31</v>
      </c>
      <c r="D351" s="12" t="s">
        <v>14</v>
      </c>
      <c r="E351" s="12" t="s">
        <v>15</v>
      </c>
      <c r="F351" s="13">
        <v>3</v>
      </c>
      <c r="G351" s="13">
        <v>3</v>
      </c>
      <c r="H351" s="13">
        <v>3</v>
      </c>
      <c r="I351" s="13">
        <v>2</v>
      </c>
      <c r="J351" s="13">
        <v>2</v>
      </c>
      <c r="K351" s="13">
        <v>3</v>
      </c>
      <c r="L351" s="13">
        <v>3</v>
      </c>
      <c r="M351" s="13">
        <v>2</v>
      </c>
      <c r="N351" s="13">
        <v>2</v>
      </c>
      <c r="O351" s="26">
        <f t="shared" si="4"/>
        <v>23</v>
      </c>
      <c r="P351" s="32" t="s">
        <v>140</v>
      </c>
      <c r="Q351" s="30"/>
      <c r="R351" s="30"/>
      <c r="S351" s="29"/>
    </row>
    <row r="352" spans="2:19" ht="18.75" x14ac:dyDescent="0.3">
      <c r="B352" s="12" t="s">
        <v>71</v>
      </c>
      <c r="C352" s="12" t="s">
        <v>31</v>
      </c>
      <c r="D352" s="12" t="s">
        <v>54</v>
      </c>
      <c r="E352" s="12" t="s">
        <v>15</v>
      </c>
      <c r="F352" s="13">
        <v>2</v>
      </c>
      <c r="G352" s="13">
        <v>2</v>
      </c>
      <c r="H352" s="13">
        <v>2</v>
      </c>
      <c r="I352" s="13">
        <v>3</v>
      </c>
      <c r="J352" s="13">
        <v>3</v>
      </c>
      <c r="K352" s="13">
        <v>3</v>
      </c>
      <c r="L352" s="13">
        <v>3</v>
      </c>
      <c r="M352" s="13">
        <v>2</v>
      </c>
      <c r="N352" s="13">
        <v>3</v>
      </c>
      <c r="O352" s="26">
        <f t="shared" si="4"/>
        <v>23</v>
      </c>
      <c r="P352" s="32" t="s">
        <v>140</v>
      </c>
      <c r="Q352" s="30"/>
      <c r="R352" s="30"/>
      <c r="S352" s="29"/>
    </row>
    <row r="353" spans="2:19" ht="18.75" x14ac:dyDescent="0.3">
      <c r="B353" s="12" t="s">
        <v>72</v>
      </c>
      <c r="C353" s="12" t="s">
        <v>31</v>
      </c>
      <c r="D353" s="12" t="s">
        <v>47</v>
      </c>
      <c r="E353" s="12" t="s">
        <v>7</v>
      </c>
      <c r="F353" s="13">
        <v>2</v>
      </c>
      <c r="G353" s="13">
        <v>2</v>
      </c>
      <c r="H353" s="13">
        <v>2</v>
      </c>
      <c r="I353" s="13">
        <v>3</v>
      </c>
      <c r="J353" s="13">
        <v>2</v>
      </c>
      <c r="K353" s="13">
        <v>3</v>
      </c>
      <c r="L353" s="13">
        <v>3</v>
      </c>
      <c r="M353" s="13">
        <v>2</v>
      </c>
      <c r="N353" s="13">
        <v>3</v>
      </c>
      <c r="O353" s="26">
        <f t="shared" si="4"/>
        <v>22</v>
      </c>
      <c r="P353" s="32" t="s">
        <v>140</v>
      </c>
      <c r="Q353" s="30"/>
      <c r="R353" s="30"/>
      <c r="S353" s="29"/>
    </row>
    <row r="354" spans="2:19" ht="18.75" x14ac:dyDescent="0.3">
      <c r="B354" s="12" t="s">
        <v>73</v>
      </c>
      <c r="C354" s="12" t="s">
        <v>31</v>
      </c>
      <c r="D354" s="12" t="s">
        <v>14</v>
      </c>
      <c r="E354" s="12" t="s">
        <v>15</v>
      </c>
      <c r="F354" s="13">
        <v>2</v>
      </c>
      <c r="G354" s="13">
        <v>3</v>
      </c>
      <c r="H354" s="13">
        <v>3</v>
      </c>
      <c r="I354" s="13">
        <v>2</v>
      </c>
      <c r="J354" s="13">
        <v>2</v>
      </c>
      <c r="K354" s="13">
        <v>3</v>
      </c>
      <c r="L354" s="13">
        <v>3</v>
      </c>
      <c r="M354" s="13">
        <v>2</v>
      </c>
      <c r="N354" s="13">
        <v>3</v>
      </c>
      <c r="O354" s="26">
        <f t="shared" si="4"/>
        <v>23</v>
      </c>
      <c r="P354" s="32" t="s">
        <v>140</v>
      </c>
      <c r="Q354" s="30"/>
      <c r="R354" s="30"/>
      <c r="S354" s="29"/>
    </row>
    <row r="355" spans="2:19" ht="18.75" x14ac:dyDescent="0.3">
      <c r="B355" s="12" t="s">
        <v>74</v>
      </c>
      <c r="C355" s="12" t="s">
        <v>31</v>
      </c>
      <c r="D355" s="12" t="s">
        <v>20</v>
      </c>
      <c r="E355" s="12" t="s">
        <v>15</v>
      </c>
      <c r="F355" s="13">
        <v>3</v>
      </c>
      <c r="G355" s="13">
        <v>3</v>
      </c>
      <c r="H355" s="13">
        <v>3</v>
      </c>
      <c r="I355" s="13">
        <v>2</v>
      </c>
      <c r="J355" s="13">
        <v>2</v>
      </c>
      <c r="K355" s="13">
        <v>3</v>
      </c>
      <c r="L355" s="13">
        <v>3</v>
      </c>
      <c r="M355" s="13">
        <v>2</v>
      </c>
      <c r="N355" s="13">
        <v>3</v>
      </c>
      <c r="O355" s="26">
        <f t="shared" si="4"/>
        <v>24</v>
      </c>
      <c r="P355" s="32" t="s">
        <v>140</v>
      </c>
      <c r="Q355" s="30"/>
      <c r="R355" s="30"/>
      <c r="S355" s="29"/>
    </row>
    <row r="356" spans="2:19" ht="18.75" x14ac:dyDescent="0.3">
      <c r="B356" s="12" t="s">
        <v>75</v>
      </c>
      <c r="C356" s="12" t="s">
        <v>31</v>
      </c>
      <c r="D356" s="12" t="s">
        <v>56</v>
      </c>
      <c r="E356" s="12" t="s">
        <v>7</v>
      </c>
      <c r="F356" s="13">
        <v>2</v>
      </c>
      <c r="G356" s="13">
        <v>3</v>
      </c>
      <c r="H356" s="13">
        <v>3</v>
      </c>
      <c r="I356" s="13">
        <v>2</v>
      </c>
      <c r="J356" s="13">
        <v>2</v>
      </c>
      <c r="K356" s="13">
        <v>3</v>
      </c>
      <c r="L356" s="13">
        <v>3</v>
      </c>
      <c r="M356" s="13">
        <v>2</v>
      </c>
      <c r="N356" s="13">
        <v>3</v>
      </c>
      <c r="O356" s="26">
        <f t="shared" si="4"/>
        <v>23</v>
      </c>
      <c r="P356" s="32" t="s">
        <v>140</v>
      </c>
      <c r="Q356" s="30"/>
      <c r="R356" s="30"/>
      <c r="S356" s="29"/>
    </row>
    <row r="357" spans="2:19" ht="18.75" x14ac:dyDescent="0.3">
      <c r="B357" s="12" t="s">
        <v>76</v>
      </c>
      <c r="C357" s="12" t="s">
        <v>31</v>
      </c>
      <c r="D357" s="12" t="s">
        <v>18</v>
      </c>
      <c r="E357" s="12" t="s">
        <v>7</v>
      </c>
      <c r="F357" s="13">
        <v>2</v>
      </c>
      <c r="G357" s="13">
        <v>3</v>
      </c>
      <c r="H357" s="13">
        <v>3</v>
      </c>
      <c r="I357" s="13">
        <v>2</v>
      </c>
      <c r="J357" s="13">
        <v>3</v>
      </c>
      <c r="K357" s="13">
        <v>3</v>
      </c>
      <c r="L357" s="13">
        <v>3</v>
      </c>
      <c r="M357" s="13">
        <v>2</v>
      </c>
      <c r="N357" s="13">
        <v>3</v>
      </c>
      <c r="O357" s="26">
        <f t="shared" si="4"/>
        <v>24</v>
      </c>
      <c r="P357" s="32" t="s">
        <v>140</v>
      </c>
      <c r="Q357" s="30"/>
      <c r="R357" s="30"/>
      <c r="S357" s="29"/>
    </row>
    <row r="358" spans="2:19" ht="18.75" x14ac:dyDescent="0.3">
      <c r="B358" s="12" t="s">
        <v>77</v>
      </c>
      <c r="C358" s="12" t="s">
        <v>31</v>
      </c>
      <c r="D358" s="12" t="s">
        <v>59</v>
      </c>
      <c r="E358" s="12" t="s">
        <v>7</v>
      </c>
      <c r="F358" s="13">
        <v>3</v>
      </c>
      <c r="G358" s="13">
        <v>3</v>
      </c>
      <c r="H358" s="13">
        <v>3</v>
      </c>
      <c r="I358" s="13">
        <v>2</v>
      </c>
      <c r="J358" s="13">
        <v>2</v>
      </c>
      <c r="K358" s="13">
        <v>3</v>
      </c>
      <c r="L358" s="13">
        <v>3</v>
      </c>
      <c r="M358" s="13">
        <v>2</v>
      </c>
      <c r="N358" s="13">
        <v>3</v>
      </c>
      <c r="O358" s="26">
        <f t="shared" si="4"/>
        <v>24</v>
      </c>
      <c r="P358" s="32" t="s">
        <v>140</v>
      </c>
      <c r="Q358" s="30"/>
      <c r="R358" s="30"/>
      <c r="S358" s="29"/>
    </row>
    <row r="359" spans="2:19" ht="18.75" x14ac:dyDescent="0.3">
      <c r="B359" s="12" t="s">
        <v>78</v>
      </c>
      <c r="C359" s="12" t="s">
        <v>5</v>
      </c>
      <c r="D359" s="12" t="s">
        <v>18</v>
      </c>
      <c r="E359" s="12" t="s">
        <v>15</v>
      </c>
      <c r="F359" s="13">
        <v>3</v>
      </c>
      <c r="G359" s="13">
        <v>3</v>
      </c>
      <c r="H359" s="13">
        <v>3</v>
      </c>
      <c r="I359" s="13">
        <v>2</v>
      </c>
      <c r="J359" s="13">
        <v>2</v>
      </c>
      <c r="K359" s="13">
        <v>3</v>
      </c>
      <c r="L359" s="13">
        <v>3</v>
      </c>
      <c r="M359" s="13">
        <v>2</v>
      </c>
      <c r="N359" s="13">
        <v>2</v>
      </c>
      <c r="O359" s="26">
        <f t="shared" si="4"/>
        <v>23</v>
      </c>
      <c r="P359" s="32" t="s">
        <v>140</v>
      </c>
      <c r="Q359" s="30"/>
      <c r="R359" s="30"/>
      <c r="S359" s="29"/>
    </row>
    <row r="360" spans="2:19" ht="18.75" x14ac:dyDescent="0.3">
      <c r="B360" s="12" t="s">
        <v>79</v>
      </c>
      <c r="C360" s="12" t="s">
        <v>17</v>
      </c>
      <c r="D360" s="12" t="s">
        <v>14</v>
      </c>
      <c r="E360" s="12" t="s">
        <v>7</v>
      </c>
      <c r="F360" s="13" t="s">
        <v>8</v>
      </c>
      <c r="G360" s="13" t="s">
        <v>8</v>
      </c>
      <c r="H360" s="13" t="s">
        <v>8</v>
      </c>
      <c r="I360" s="13" t="s">
        <v>8</v>
      </c>
      <c r="J360" s="13" t="s">
        <v>8</v>
      </c>
      <c r="K360" s="13" t="s">
        <v>8</v>
      </c>
      <c r="L360" s="13" t="s">
        <v>8</v>
      </c>
      <c r="M360" s="13" t="s">
        <v>8</v>
      </c>
      <c r="N360" s="13" t="s">
        <v>9</v>
      </c>
      <c r="O360" s="26">
        <f t="shared" si="4"/>
        <v>26</v>
      </c>
      <c r="P360" s="32" t="s">
        <v>140</v>
      </c>
      <c r="Q360" s="30"/>
      <c r="R360" s="30"/>
      <c r="S360" s="29"/>
    </row>
    <row r="361" spans="2:19" ht="18.75" x14ac:dyDescent="0.3">
      <c r="B361" s="12" t="s">
        <v>80</v>
      </c>
      <c r="C361" s="12" t="s">
        <v>17</v>
      </c>
      <c r="D361" s="12" t="s">
        <v>14</v>
      </c>
      <c r="E361" s="12" t="s">
        <v>7</v>
      </c>
      <c r="F361" s="13" t="s">
        <v>11</v>
      </c>
      <c r="G361" s="13" t="s">
        <v>9</v>
      </c>
      <c r="H361" s="13" t="s">
        <v>8</v>
      </c>
      <c r="I361" s="13" t="s">
        <v>11</v>
      </c>
      <c r="J361" s="13" t="s">
        <v>8</v>
      </c>
      <c r="K361" s="13" t="s">
        <v>8</v>
      </c>
      <c r="L361" s="13" t="s">
        <v>11</v>
      </c>
      <c r="M361" s="13" t="s">
        <v>11</v>
      </c>
      <c r="N361" s="13" t="s">
        <v>9</v>
      </c>
      <c r="O361" s="26">
        <f t="shared" ref="O361:O394" si="5">SUM(F361+G361+H361+I361+J361+K361+L361+M361+N361)</f>
        <v>29</v>
      </c>
      <c r="P361" s="32" t="s">
        <v>140</v>
      </c>
      <c r="Q361" s="30"/>
      <c r="R361" s="30"/>
      <c r="S361" s="29"/>
    </row>
    <row r="362" spans="2:19" ht="18.75" x14ac:dyDescent="0.3">
      <c r="B362" s="12" t="s">
        <v>81</v>
      </c>
      <c r="C362" s="12" t="s">
        <v>17</v>
      </c>
      <c r="D362" s="12" t="s">
        <v>24</v>
      </c>
      <c r="E362" s="12" t="s">
        <v>15</v>
      </c>
      <c r="F362" s="13" t="s">
        <v>11</v>
      </c>
      <c r="G362" s="13" t="s">
        <v>11</v>
      </c>
      <c r="H362" s="13">
        <v>3</v>
      </c>
      <c r="I362" s="13" t="s">
        <v>11</v>
      </c>
      <c r="J362" s="13">
        <v>3</v>
      </c>
      <c r="K362" s="13" t="s">
        <v>11</v>
      </c>
      <c r="L362" s="13" t="s">
        <v>11</v>
      </c>
      <c r="M362" s="13" t="s">
        <v>11</v>
      </c>
      <c r="N362" s="13" t="s">
        <v>11</v>
      </c>
      <c r="O362" s="26">
        <f t="shared" si="5"/>
        <v>34</v>
      </c>
      <c r="P362" s="32" t="s">
        <v>142</v>
      </c>
      <c r="Q362" s="30"/>
      <c r="R362" s="30"/>
      <c r="S362" s="29"/>
    </row>
    <row r="363" spans="2:19" ht="18.75" x14ac:dyDescent="0.3">
      <c r="B363" s="12" t="s">
        <v>82</v>
      </c>
      <c r="C363" s="12" t="s">
        <v>17</v>
      </c>
      <c r="D363" s="12" t="s">
        <v>26</v>
      </c>
      <c r="E363" s="12" t="s">
        <v>15</v>
      </c>
      <c r="F363" s="13" t="s">
        <v>11</v>
      </c>
      <c r="G363" s="13">
        <v>3</v>
      </c>
      <c r="H363" s="13" t="s">
        <v>11</v>
      </c>
      <c r="I363" s="13" t="s">
        <v>11</v>
      </c>
      <c r="J363" s="13">
        <v>3</v>
      </c>
      <c r="K363" s="13">
        <v>3</v>
      </c>
      <c r="L363" s="13" t="s">
        <v>11</v>
      </c>
      <c r="M363" s="13">
        <v>3</v>
      </c>
      <c r="N363" s="13" t="s">
        <v>10</v>
      </c>
      <c r="O363" s="26">
        <f t="shared" si="5"/>
        <v>29</v>
      </c>
      <c r="P363" s="32" t="s">
        <v>140</v>
      </c>
      <c r="Q363" s="30"/>
      <c r="R363" s="30"/>
      <c r="S363" s="29"/>
    </row>
    <row r="364" spans="2:19" ht="18.75" x14ac:dyDescent="0.3">
      <c r="B364" s="12" t="s">
        <v>83</v>
      </c>
      <c r="C364" s="12" t="s">
        <v>5</v>
      </c>
      <c r="D364" s="12" t="s">
        <v>48</v>
      </c>
      <c r="E364" s="12" t="s">
        <v>15</v>
      </c>
      <c r="F364" s="13">
        <v>3</v>
      </c>
      <c r="G364" s="13">
        <v>2</v>
      </c>
      <c r="H364" s="13">
        <v>3</v>
      </c>
      <c r="I364" s="13">
        <v>2</v>
      </c>
      <c r="J364" s="13">
        <v>2</v>
      </c>
      <c r="K364" s="13">
        <v>3</v>
      </c>
      <c r="L364" s="13">
        <v>3</v>
      </c>
      <c r="M364" s="13">
        <v>2</v>
      </c>
      <c r="N364" s="13">
        <v>2</v>
      </c>
      <c r="O364" s="26">
        <f t="shared" si="5"/>
        <v>22</v>
      </c>
      <c r="P364" s="32" t="s">
        <v>140</v>
      </c>
      <c r="Q364" s="30"/>
      <c r="R364" s="30"/>
      <c r="S364" s="29"/>
    </row>
    <row r="365" spans="2:19" ht="18.75" x14ac:dyDescent="0.3">
      <c r="B365" s="12" t="s">
        <v>84</v>
      </c>
      <c r="C365" s="12" t="s">
        <v>116</v>
      </c>
      <c r="D365" s="12" t="s">
        <v>57</v>
      </c>
      <c r="E365" s="12" t="s">
        <v>15</v>
      </c>
      <c r="F365" s="13">
        <v>2</v>
      </c>
      <c r="G365" s="13">
        <v>2</v>
      </c>
      <c r="H365" s="13">
        <v>2</v>
      </c>
      <c r="I365" s="13">
        <v>3</v>
      </c>
      <c r="J365" s="13">
        <v>3</v>
      </c>
      <c r="K365" s="13">
        <v>3</v>
      </c>
      <c r="L365" s="13">
        <v>3</v>
      </c>
      <c r="M365" s="13">
        <v>2</v>
      </c>
      <c r="N365" s="13">
        <v>3</v>
      </c>
      <c r="O365" s="26">
        <f t="shared" si="5"/>
        <v>23</v>
      </c>
      <c r="P365" s="32" t="s">
        <v>140</v>
      </c>
      <c r="Q365" s="30"/>
      <c r="R365" s="30"/>
      <c r="S365" s="29"/>
    </row>
    <row r="366" spans="2:19" ht="18.75" x14ac:dyDescent="0.3">
      <c r="B366" s="12" t="s">
        <v>85</v>
      </c>
      <c r="C366" s="12" t="s">
        <v>116</v>
      </c>
      <c r="D366" s="12" t="s">
        <v>53</v>
      </c>
      <c r="E366" s="12" t="s">
        <v>7</v>
      </c>
      <c r="F366" s="13">
        <v>2</v>
      </c>
      <c r="G366" s="13">
        <v>2</v>
      </c>
      <c r="H366" s="13">
        <v>2</v>
      </c>
      <c r="I366" s="13">
        <v>3</v>
      </c>
      <c r="J366" s="13">
        <v>2</v>
      </c>
      <c r="K366" s="13">
        <v>3</v>
      </c>
      <c r="L366" s="13">
        <v>3</v>
      </c>
      <c r="M366" s="13">
        <v>2</v>
      </c>
      <c r="N366" s="13">
        <v>3</v>
      </c>
      <c r="O366" s="26">
        <f t="shared" si="5"/>
        <v>22</v>
      </c>
      <c r="P366" s="32" t="s">
        <v>140</v>
      </c>
      <c r="Q366" s="30"/>
      <c r="R366" s="30"/>
      <c r="S366" s="29"/>
    </row>
    <row r="367" spans="2:19" ht="18.75" x14ac:dyDescent="0.3">
      <c r="B367" s="12" t="s">
        <v>86</v>
      </c>
      <c r="C367" s="12" t="s">
        <v>118</v>
      </c>
      <c r="D367" s="12" t="s">
        <v>32</v>
      </c>
      <c r="E367" s="12" t="s">
        <v>7</v>
      </c>
      <c r="F367" s="13">
        <v>2</v>
      </c>
      <c r="G367" s="13">
        <v>3</v>
      </c>
      <c r="H367" s="13">
        <v>3</v>
      </c>
      <c r="I367" s="13">
        <v>2</v>
      </c>
      <c r="J367" s="13">
        <v>2</v>
      </c>
      <c r="K367" s="13">
        <v>3</v>
      </c>
      <c r="L367" s="13">
        <v>3</v>
      </c>
      <c r="M367" s="13">
        <v>2</v>
      </c>
      <c r="N367" s="13">
        <v>3</v>
      </c>
      <c r="O367" s="26">
        <f t="shared" si="5"/>
        <v>23</v>
      </c>
      <c r="P367" s="32" t="s">
        <v>140</v>
      </c>
      <c r="Q367" s="30"/>
      <c r="R367" s="30"/>
      <c r="S367" s="29"/>
    </row>
    <row r="368" spans="2:19" ht="18.75" x14ac:dyDescent="0.3">
      <c r="B368" s="12" t="s">
        <v>87</v>
      </c>
      <c r="C368" s="12" t="s">
        <v>118</v>
      </c>
      <c r="D368" s="12" t="s">
        <v>24</v>
      </c>
      <c r="E368" s="12" t="s">
        <v>15</v>
      </c>
      <c r="F368" s="13">
        <v>3</v>
      </c>
      <c r="G368" s="13">
        <v>3</v>
      </c>
      <c r="H368" s="13">
        <v>3</v>
      </c>
      <c r="I368" s="13">
        <v>2</v>
      </c>
      <c r="J368" s="13">
        <v>2</v>
      </c>
      <c r="K368" s="13">
        <v>3</v>
      </c>
      <c r="L368" s="13">
        <v>3</v>
      </c>
      <c r="M368" s="13">
        <v>2</v>
      </c>
      <c r="N368" s="13">
        <v>3</v>
      </c>
      <c r="O368" s="26">
        <f t="shared" si="5"/>
        <v>24</v>
      </c>
      <c r="P368" s="32" t="s">
        <v>140</v>
      </c>
      <c r="Q368" s="30"/>
      <c r="R368" s="30"/>
      <c r="S368" s="29"/>
    </row>
    <row r="369" spans="2:19" ht="18.75" x14ac:dyDescent="0.3">
      <c r="B369" s="12" t="s">
        <v>88</v>
      </c>
      <c r="C369" s="12" t="s">
        <v>118</v>
      </c>
      <c r="D369" s="12" t="s">
        <v>53</v>
      </c>
      <c r="E369" s="12" t="s">
        <v>7</v>
      </c>
      <c r="F369" s="13">
        <v>2</v>
      </c>
      <c r="G369" s="13">
        <v>3</v>
      </c>
      <c r="H369" s="13">
        <v>3</v>
      </c>
      <c r="I369" s="13">
        <v>2</v>
      </c>
      <c r="J369" s="13">
        <v>2</v>
      </c>
      <c r="K369" s="13">
        <v>3</v>
      </c>
      <c r="L369" s="13">
        <v>3</v>
      </c>
      <c r="M369" s="13">
        <v>2</v>
      </c>
      <c r="N369" s="13">
        <v>3</v>
      </c>
      <c r="O369" s="26">
        <f t="shared" si="5"/>
        <v>23</v>
      </c>
      <c r="P369" s="32" t="s">
        <v>140</v>
      </c>
      <c r="Q369" s="30"/>
      <c r="R369" s="30"/>
      <c r="S369" s="29"/>
    </row>
    <row r="370" spans="2:19" ht="18.75" x14ac:dyDescent="0.3">
      <c r="B370" s="12" t="s">
        <v>89</v>
      </c>
      <c r="C370" s="12" t="s">
        <v>118</v>
      </c>
      <c r="D370" s="12" t="s">
        <v>49</v>
      </c>
      <c r="E370" s="12" t="s">
        <v>7</v>
      </c>
      <c r="F370" s="13">
        <v>2</v>
      </c>
      <c r="G370" s="13">
        <v>3</v>
      </c>
      <c r="H370" s="13">
        <v>3</v>
      </c>
      <c r="I370" s="13">
        <v>2</v>
      </c>
      <c r="J370" s="13">
        <v>3</v>
      </c>
      <c r="K370" s="13">
        <v>3</v>
      </c>
      <c r="L370" s="13">
        <v>3</v>
      </c>
      <c r="M370" s="13">
        <v>2</v>
      </c>
      <c r="N370" s="13">
        <v>3</v>
      </c>
      <c r="O370" s="26">
        <f t="shared" si="5"/>
        <v>24</v>
      </c>
      <c r="P370" s="32" t="s">
        <v>140</v>
      </c>
      <c r="Q370" s="30"/>
      <c r="R370" s="30"/>
      <c r="S370" s="29"/>
    </row>
    <row r="371" spans="2:19" ht="18.75" x14ac:dyDescent="0.3">
      <c r="B371" s="12" t="s">
        <v>90</v>
      </c>
      <c r="C371" s="12" t="s">
        <v>114</v>
      </c>
      <c r="D371" s="12" t="s">
        <v>58</v>
      </c>
      <c r="E371" s="12" t="s">
        <v>15</v>
      </c>
      <c r="F371" s="13">
        <v>3</v>
      </c>
      <c r="G371" s="13">
        <v>2</v>
      </c>
      <c r="H371" s="13">
        <v>3</v>
      </c>
      <c r="I371" s="13">
        <v>2</v>
      </c>
      <c r="J371" s="13">
        <v>2</v>
      </c>
      <c r="K371" s="13">
        <v>3</v>
      </c>
      <c r="L371" s="13">
        <v>3</v>
      </c>
      <c r="M371" s="13">
        <v>2</v>
      </c>
      <c r="N371" s="13">
        <v>3</v>
      </c>
      <c r="O371" s="26">
        <f t="shared" si="5"/>
        <v>23</v>
      </c>
      <c r="P371" s="32" t="s">
        <v>140</v>
      </c>
      <c r="Q371" s="30"/>
      <c r="R371" s="30"/>
      <c r="S371" s="29"/>
    </row>
    <row r="372" spans="2:19" ht="18.75" x14ac:dyDescent="0.3">
      <c r="B372" s="12" t="s">
        <v>91</v>
      </c>
      <c r="C372" s="12" t="s">
        <v>114</v>
      </c>
      <c r="D372" s="12" t="s">
        <v>49</v>
      </c>
      <c r="E372" s="12" t="s">
        <v>15</v>
      </c>
      <c r="F372" s="13">
        <v>3</v>
      </c>
      <c r="G372" s="13">
        <v>2</v>
      </c>
      <c r="H372" s="13">
        <v>3</v>
      </c>
      <c r="I372" s="13">
        <v>2</v>
      </c>
      <c r="J372" s="13">
        <v>2</v>
      </c>
      <c r="K372" s="13">
        <v>3</v>
      </c>
      <c r="L372" s="13">
        <v>3</v>
      </c>
      <c r="M372" s="13">
        <v>2</v>
      </c>
      <c r="N372" s="13">
        <v>2</v>
      </c>
      <c r="O372" s="26">
        <f t="shared" si="5"/>
        <v>22</v>
      </c>
      <c r="P372" s="32" t="s">
        <v>140</v>
      </c>
      <c r="Q372" s="30"/>
      <c r="R372" s="30"/>
      <c r="S372" s="29"/>
    </row>
    <row r="373" spans="2:19" ht="18.75" x14ac:dyDescent="0.3">
      <c r="B373" s="12" t="s">
        <v>92</v>
      </c>
      <c r="C373" s="12" t="s">
        <v>31</v>
      </c>
      <c r="D373" s="12" t="s">
        <v>48</v>
      </c>
      <c r="E373" s="12" t="s">
        <v>15</v>
      </c>
      <c r="F373" s="13">
        <f>SUM(L381)</f>
        <v>3</v>
      </c>
      <c r="G373" s="13" t="s">
        <v>8</v>
      </c>
      <c r="H373" s="13" t="s">
        <v>8</v>
      </c>
      <c r="I373" s="13" t="s">
        <v>8</v>
      </c>
      <c r="J373" s="13" t="s">
        <v>8</v>
      </c>
      <c r="K373" s="13" t="s">
        <v>8</v>
      </c>
      <c r="L373" s="13" t="s">
        <v>8</v>
      </c>
      <c r="M373" s="13" t="s">
        <v>8</v>
      </c>
      <c r="N373" s="13" t="s">
        <v>9</v>
      </c>
      <c r="O373" s="26">
        <f t="shared" si="5"/>
        <v>26</v>
      </c>
      <c r="P373" s="32" t="s">
        <v>140</v>
      </c>
      <c r="Q373" s="30"/>
      <c r="R373" s="30"/>
      <c r="S373" s="29"/>
    </row>
    <row r="374" spans="2:19" ht="18.75" x14ac:dyDescent="0.3">
      <c r="B374" s="12" t="s">
        <v>93</v>
      </c>
      <c r="C374" s="12" t="s">
        <v>31</v>
      </c>
      <c r="D374" s="12" t="s">
        <v>51</v>
      </c>
      <c r="E374" s="12" t="s">
        <v>15</v>
      </c>
      <c r="F374" s="13">
        <v>2</v>
      </c>
      <c r="G374" s="13" t="s">
        <v>9</v>
      </c>
      <c r="H374" s="13" t="s">
        <v>8</v>
      </c>
      <c r="I374" s="13">
        <v>2</v>
      </c>
      <c r="J374" s="13" t="s">
        <v>8</v>
      </c>
      <c r="K374" s="13" t="s">
        <v>8</v>
      </c>
      <c r="L374" s="13" t="s">
        <v>11</v>
      </c>
      <c r="M374" s="13" t="s">
        <v>11</v>
      </c>
      <c r="N374" s="13" t="s">
        <v>9</v>
      </c>
      <c r="O374" s="26">
        <f t="shared" si="5"/>
        <v>25</v>
      </c>
      <c r="P374" s="32" t="s">
        <v>140</v>
      </c>
      <c r="Q374" s="30"/>
      <c r="R374" s="30"/>
      <c r="S374" s="29"/>
    </row>
    <row r="375" spans="2:19" ht="18.75" x14ac:dyDescent="0.3">
      <c r="B375" s="12" t="s">
        <v>94</v>
      </c>
      <c r="C375" s="12" t="s">
        <v>116</v>
      </c>
      <c r="D375" s="12" t="s">
        <v>62</v>
      </c>
      <c r="E375" s="12" t="s">
        <v>15</v>
      </c>
      <c r="F375" s="13">
        <v>2</v>
      </c>
      <c r="G375" s="13">
        <v>2</v>
      </c>
      <c r="H375" s="13">
        <v>2</v>
      </c>
      <c r="I375" s="13">
        <v>3</v>
      </c>
      <c r="J375" s="13">
        <v>3</v>
      </c>
      <c r="K375" s="13">
        <v>3</v>
      </c>
      <c r="L375" s="13">
        <v>3</v>
      </c>
      <c r="M375" s="13">
        <v>2</v>
      </c>
      <c r="N375" s="13">
        <v>3</v>
      </c>
      <c r="O375" s="26">
        <f t="shared" si="5"/>
        <v>23</v>
      </c>
      <c r="P375" s="32" t="s">
        <v>140</v>
      </c>
      <c r="Q375" s="30"/>
      <c r="R375" s="30"/>
      <c r="S375" s="29"/>
    </row>
    <row r="376" spans="2:19" ht="18.75" x14ac:dyDescent="0.3">
      <c r="B376" s="12" t="s">
        <v>95</v>
      </c>
      <c r="C376" s="12" t="s">
        <v>116</v>
      </c>
      <c r="D376" s="12" t="s">
        <v>54</v>
      </c>
      <c r="E376" s="12" t="s">
        <v>7</v>
      </c>
      <c r="F376" s="13">
        <v>2</v>
      </c>
      <c r="G376" s="13">
        <v>2</v>
      </c>
      <c r="H376" s="13">
        <v>2</v>
      </c>
      <c r="I376" s="13">
        <v>3</v>
      </c>
      <c r="J376" s="13">
        <v>2</v>
      </c>
      <c r="K376" s="13">
        <v>3</v>
      </c>
      <c r="L376" s="13">
        <v>3</v>
      </c>
      <c r="M376" s="13">
        <v>2</v>
      </c>
      <c r="N376" s="13">
        <v>3</v>
      </c>
      <c r="O376" s="26">
        <f t="shared" si="5"/>
        <v>22</v>
      </c>
      <c r="P376" s="32" t="s">
        <v>140</v>
      </c>
      <c r="Q376" s="30"/>
      <c r="R376" s="30"/>
      <c r="S376" s="29"/>
    </row>
    <row r="377" spans="2:19" ht="18.75" x14ac:dyDescent="0.3">
      <c r="B377" s="12" t="s">
        <v>96</v>
      </c>
      <c r="C377" s="12" t="s">
        <v>31</v>
      </c>
      <c r="D377" s="12" t="s">
        <v>14</v>
      </c>
      <c r="E377" s="12" t="s">
        <v>15</v>
      </c>
      <c r="F377" s="13">
        <v>2</v>
      </c>
      <c r="G377" s="13">
        <v>3</v>
      </c>
      <c r="H377" s="13">
        <v>3</v>
      </c>
      <c r="I377" s="13">
        <v>2</v>
      </c>
      <c r="J377" s="13">
        <v>2</v>
      </c>
      <c r="K377" s="13">
        <v>3</v>
      </c>
      <c r="L377" s="13">
        <v>3</v>
      </c>
      <c r="M377" s="13">
        <v>2</v>
      </c>
      <c r="N377" s="13">
        <v>3</v>
      </c>
      <c r="O377" s="26">
        <f t="shared" si="5"/>
        <v>23</v>
      </c>
      <c r="P377" s="32" t="s">
        <v>140</v>
      </c>
      <c r="Q377" s="30"/>
      <c r="R377" s="30"/>
      <c r="S377" s="29"/>
    </row>
    <row r="378" spans="2:19" ht="18.75" x14ac:dyDescent="0.3">
      <c r="B378" s="12" t="s">
        <v>97</v>
      </c>
      <c r="C378" s="12" t="s">
        <v>31</v>
      </c>
      <c r="D378" s="12" t="s">
        <v>47</v>
      </c>
      <c r="E378" s="12" t="s">
        <v>7</v>
      </c>
      <c r="F378" s="13">
        <v>3</v>
      </c>
      <c r="G378" s="13">
        <v>3</v>
      </c>
      <c r="H378" s="13">
        <v>2</v>
      </c>
      <c r="I378" s="13">
        <v>2</v>
      </c>
      <c r="J378" s="13">
        <v>2</v>
      </c>
      <c r="K378" s="13">
        <v>2</v>
      </c>
      <c r="L378" s="13">
        <v>3</v>
      </c>
      <c r="M378" s="13">
        <v>2</v>
      </c>
      <c r="N378" s="13">
        <v>3</v>
      </c>
      <c r="O378" s="26">
        <f t="shared" si="5"/>
        <v>22</v>
      </c>
      <c r="P378" s="32" t="s">
        <v>140</v>
      </c>
      <c r="Q378" s="30"/>
      <c r="R378" s="30"/>
      <c r="S378" s="29"/>
    </row>
    <row r="379" spans="2:19" ht="18.75" x14ac:dyDescent="0.3">
      <c r="B379" s="12" t="s">
        <v>98</v>
      </c>
      <c r="C379" s="12" t="s">
        <v>13</v>
      </c>
      <c r="D379" s="12" t="s">
        <v>18</v>
      </c>
      <c r="E379" s="12" t="s">
        <v>15</v>
      </c>
      <c r="F379" s="13">
        <v>2</v>
      </c>
      <c r="G379" s="13">
        <v>3</v>
      </c>
      <c r="H379" s="13">
        <v>3</v>
      </c>
      <c r="I379" s="13">
        <v>2</v>
      </c>
      <c r="J379" s="13">
        <v>2</v>
      </c>
      <c r="K379" s="13">
        <v>3</v>
      </c>
      <c r="L379" s="13">
        <v>3</v>
      </c>
      <c r="M379" s="13">
        <v>2</v>
      </c>
      <c r="N379" s="13">
        <v>3</v>
      </c>
      <c r="O379" s="26">
        <f t="shared" si="5"/>
        <v>23</v>
      </c>
      <c r="P379" s="32" t="s">
        <v>140</v>
      </c>
      <c r="Q379" s="30"/>
      <c r="R379" s="30"/>
      <c r="S379" s="29"/>
    </row>
    <row r="380" spans="2:19" ht="18.75" x14ac:dyDescent="0.3">
      <c r="B380" s="12" t="s">
        <v>99</v>
      </c>
      <c r="C380" s="12" t="s">
        <v>13</v>
      </c>
      <c r="D380" s="12" t="s">
        <v>46</v>
      </c>
      <c r="E380" s="12" t="s">
        <v>15</v>
      </c>
      <c r="F380" s="13">
        <v>2</v>
      </c>
      <c r="G380" s="13">
        <v>2</v>
      </c>
      <c r="H380" s="13">
        <v>3</v>
      </c>
      <c r="I380" s="13">
        <v>2</v>
      </c>
      <c r="J380" s="13">
        <v>3</v>
      </c>
      <c r="K380" s="13">
        <v>3</v>
      </c>
      <c r="L380" s="13">
        <v>3</v>
      </c>
      <c r="M380" s="13">
        <v>2</v>
      </c>
      <c r="N380" s="13">
        <v>3</v>
      </c>
      <c r="O380" s="26">
        <f t="shared" si="5"/>
        <v>23</v>
      </c>
      <c r="P380" s="32" t="s">
        <v>140</v>
      </c>
      <c r="Q380" s="30"/>
      <c r="R380" s="30"/>
      <c r="S380" s="29"/>
    </row>
    <row r="381" spans="2:19" ht="18.75" x14ac:dyDescent="0.3">
      <c r="B381" s="12" t="s">
        <v>100</v>
      </c>
      <c r="C381" s="12" t="s">
        <v>13</v>
      </c>
      <c r="D381" s="12" t="s">
        <v>48</v>
      </c>
      <c r="E381" s="12" t="s">
        <v>15</v>
      </c>
      <c r="F381" s="13">
        <v>3</v>
      </c>
      <c r="G381" s="13">
        <v>3</v>
      </c>
      <c r="H381" s="13">
        <v>3</v>
      </c>
      <c r="I381" s="13">
        <v>2</v>
      </c>
      <c r="J381" s="13">
        <v>2</v>
      </c>
      <c r="K381" s="13">
        <v>3</v>
      </c>
      <c r="L381" s="13">
        <v>3</v>
      </c>
      <c r="M381" s="13">
        <v>2</v>
      </c>
      <c r="N381" s="13">
        <v>3</v>
      </c>
      <c r="O381" s="26">
        <f t="shared" si="5"/>
        <v>24</v>
      </c>
      <c r="P381" s="32" t="s">
        <v>140</v>
      </c>
      <c r="Q381" s="30"/>
      <c r="R381" s="30"/>
      <c r="S381" s="29"/>
    </row>
    <row r="382" spans="2:19" ht="18.75" x14ac:dyDescent="0.3">
      <c r="B382" s="12" t="s">
        <v>101</v>
      </c>
      <c r="C382" s="12" t="s">
        <v>31</v>
      </c>
      <c r="D382" s="12" t="s">
        <v>48</v>
      </c>
      <c r="E382" s="12" t="s">
        <v>7</v>
      </c>
      <c r="F382" s="13">
        <v>3</v>
      </c>
      <c r="G382" s="13">
        <v>3</v>
      </c>
      <c r="H382" s="13">
        <v>3</v>
      </c>
      <c r="I382" s="13">
        <v>2</v>
      </c>
      <c r="J382" s="13">
        <v>2</v>
      </c>
      <c r="K382" s="13">
        <v>2</v>
      </c>
      <c r="L382" s="13">
        <v>3</v>
      </c>
      <c r="M382" s="13">
        <v>2</v>
      </c>
      <c r="N382" s="13">
        <v>2</v>
      </c>
      <c r="O382" s="26">
        <f t="shared" si="5"/>
        <v>22</v>
      </c>
      <c r="P382" s="32" t="s">
        <v>140</v>
      </c>
      <c r="Q382" s="30"/>
      <c r="R382" s="30"/>
      <c r="S382" s="29"/>
    </row>
    <row r="383" spans="2:19" ht="18.75" x14ac:dyDescent="0.3">
      <c r="B383" s="12" t="s">
        <v>102</v>
      </c>
      <c r="C383" s="12" t="s">
        <v>31</v>
      </c>
      <c r="D383" s="12" t="s">
        <v>49</v>
      </c>
      <c r="E383" s="12" t="s">
        <v>15</v>
      </c>
      <c r="F383" s="13" t="s">
        <v>8</v>
      </c>
      <c r="G383" s="13" t="s">
        <v>8</v>
      </c>
      <c r="H383" s="13" t="s">
        <v>8</v>
      </c>
      <c r="I383" s="13" t="s">
        <v>8</v>
      </c>
      <c r="J383" s="13" t="s">
        <v>8</v>
      </c>
      <c r="K383" s="13" t="s">
        <v>8</v>
      </c>
      <c r="L383" s="13" t="s">
        <v>8</v>
      </c>
      <c r="M383" s="13" t="s">
        <v>8</v>
      </c>
      <c r="N383" s="13" t="s">
        <v>9</v>
      </c>
      <c r="O383" s="26">
        <f t="shared" si="5"/>
        <v>26</v>
      </c>
      <c r="P383" s="32" t="s">
        <v>140</v>
      </c>
      <c r="Q383" s="30"/>
      <c r="R383" s="30"/>
      <c r="S383" s="29"/>
    </row>
    <row r="384" spans="2:19" ht="18.75" x14ac:dyDescent="0.3">
      <c r="B384" s="12" t="s">
        <v>103</v>
      </c>
      <c r="C384" s="12" t="s">
        <v>31</v>
      </c>
      <c r="D384" s="12" t="s">
        <v>14</v>
      </c>
      <c r="E384" s="12" t="s">
        <v>15</v>
      </c>
      <c r="F384" s="13">
        <v>2</v>
      </c>
      <c r="G384" s="13" t="s">
        <v>9</v>
      </c>
      <c r="H384" s="13" t="s">
        <v>8</v>
      </c>
      <c r="I384" s="13">
        <v>2</v>
      </c>
      <c r="J384" s="13" t="s">
        <v>8</v>
      </c>
      <c r="K384" s="13" t="s">
        <v>8</v>
      </c>
      <c r="L384" s="13" t="s">
        <v>11</v>
      </c>
      <c r="M384" s="13">
        <v>2</v>
      </c>
      <c r="N384" s="13" t="s">
        <v>9</v>
      </c>
      <c r="O384" s="26">
        <f t="shared" si="5"/>
        <v>23</v>
      </c>
      <c r="P384" s="32" t="s">
        <v>140</v>
      </c>
      <c r="Q384" s="30"/>
      <c r="R384" s="30"/>
      <c r="S384" s="29"/>
    </row>
    <row r="385" spans="2:19" ht="18.75" x14ac:dyDescent="0.3">
      <c r="B385" s="12" t="s">
        <v>104</v>
      </c>
      <c r="C385" s="12" t="s">
        <v>31</v>
      </c>
      <c r="D385" s="12" t="s">
        <v>20</v>
      </c>
      <c r="E385" s="12" t="s">
        <v>7</v>
      </c>
      <c r="F385" s="13">
        <v>2</v>
      </c>
      <c r="G385" s="13">
        <v>2</v>
      </c>
      <c r="H385" s="13">
        <v>2</v>
      </c>
      <c r="I385" s="13">
        <v>3</v>
      </c>
      <c r="J385" s="13">
        <v>3</v>
      </c>
      <c r="K385" s="13">
        <v>3</v>
      </c>
      <c r="L385" s="13">
        <v>3</v>
      </c>
      <c r="M385" s="13">
        <v>2</v>
      </c>
      <c r="N385" s="13">
        <v>3</v>
      </c>
      <c r="O385" s="26">
        <f t="shared" si="5"/>
        <v>23</v>
      </c>
      <c r="P385" s="32" t="s">
        <v>140</v>
      </c>
      <c r="Q385" s="30"/>
      <c r="R385" s="30"/>
      <c r="S385" s="29"/>
    </row>
    <row r="386" spans="2:19" ht="18.75" x14ac:dyDescent="0.3">
      <c r="B386" s="12" t="s">
        <v>105</v>
      </c>
      <c r="C386" s="12" t="s">
        <v>31</v>
      </c>
      <c r="D386" s="12" t="s">
        <v>14</v>
      </c>
      <c r="E386" s="12" t="s">
        <v>7</v>
      </c>
      <c r="F386" s="13">
        <v>2</v>
      </c>
      <c r="G386" s="13">
        <v>2</v>
      </c>
      <c r="H386" s="13">
        <v>2</v>
      </c>
      <c r="I386" s="13">
        <v>3</v>
      </c>
      <c r="J386" s="13">
        <v>2</v>
      </c>
      <c r="K386" s="13">
        <v>3</v>
      </c>
      <c r="L386" s="13">
        <v>3</v>
      </c>
      <c r="M386" s="13">
        <v>2</v>
      </c>
      <c r="N386" s="13">
        <v>3</v>
      </c>
      <c r="O386" s="26">
        <f t="shared" si="5"/>
        <v>22</v>
      </c>
      <c r="P386" s="32" t="s">
        <v>140</v>
      </c>
      <c r="Q386" s="30"/>
      <c r="R386" s="30"/>
      <c r="S386" s="29"/>
    </row>
    <row r="387" spans="2:19" ht="18.75" x14ac:dyDescent="0.3">
      <c r="B387" s="12" t="s">
        <v>106</v>
      </c>
      <c r="C387" s="12" t="s">
        <v>31</v>
      </c>
      <c r="D387" s="12" t="s">
        <v>48</v>
      </c>
      <c r="E387" s="12" t="s">
        <v>15</v>
      </c>
      <c r="F387" s="13">
        <v>2</v>
      </c>
      <c r="G387" s="13">
        <v>3</v>
      </c>
      <c r="H387" s="13">
        <v>3</v>
      </c>
      <c r="I387" s="13">
        <v>2</v>
      </c>
      <c r="J387" s="13">
        <v>2</v>
      </c>
      <c r="K387" s="13">
        <v>3</v>
      </c>
      <c r="L387" s="13">
        <v>3</v>
      </c>
      <c r="M387" s="13">
        <v>2</v>
      </c>
      <c r="N387" s="13">
        <v>3</v>
      </c>
      <c r="O387" s="26">
        <f t="shared" si="5"/>
        <v>23</v>
      </c>
      <c r="P387" s="32" t="s">
        <v>140</v>
      </c>
      <c r="Q387" s="30"/>
      <c r="R387" s="30"/>
      <c r="S387" s="29"/>
    </row>
    <row r="388" spans="2:19" ht="18.75" x14ac:dyDescent="0.3">
      <c r="B388" s="12" t="s">
        <v>107</v>
      </c>
      <c r="C388" s="12" t="s">
        <v>31</v>
      </c>
      <c r="D388" s="12" t="s">
        <v>51</v>
      </c>
      <c r="E388" s="12" t="s">
        <v>15</v>
      </c>
      <c r="F388" s="13">
        <v>3</v>
      </c>
      <c r="G388" s="13">
        <v>3</v>
      </c>
      <c r="H388" s="13">
        <v>3</v>
      </c>
      <c r="I388" s="13">
        <v>2</v>
      </c>
      <c r="J388" s="13">
        <v>2</v>
      </c>
      <c r="K388" s="13">
        <v>3</v>
      </c>
      <c r="L388" s="13">
        <v>3</v>
      </c>
      <c r="M388" s="13">
        <v>2</v>
      </c>
      <c r="N388" s="13">
        <v>3</v>
      </c>
      <c r="O388" s="26">
        <f t="shared" si="5"/>
        <v>24</v>
      </c>
      <c r="P388" s="32" t="s">
        <v>140</v>
      </c>
      <c r="Q388" s="30"/>
      <c r="R388" s="30"/>
      <c r="S388" s="29"/>
    </row>
    <row r="389" spans="2:19" ht="18.75" x14ac:dyDescent="0.3">
      <c r="B389" s="12" t="s">
        <v>108</v>
      </c>
      <c r="C389" s="12" t="s">
        <v>31</v>
      </c>
      <c r="D389" s="12" t="s">
        <v>54</v>
      </c>
      <c r="E389" s="12" t="s">
        <v>7</v>
      </c>
      <c r="F389" s="13">
        <v>2</v>
      </c>
      <c r="G389" s="13">
        <v>3</v>
      </c>
      <c r="H389" s="13">
        <v>3</v>
      </c>
      <c r="I389" s="13">
        <v>2</v>
      </c>
      <c r="J389" s="13">
        <v>2</v>
      </c>
      <c r="K389" s="13">
        <v>3</v>
      </c>
      <c r="L389" s="13">
        <v>3</v>
      </c>
      <c r="M389" s="13">
        <v>2</v>
      </c>
      <c r="N389" s="13">
        <v>3</v>
      </c>
      <c r="O389" s="26">
        <f t="shared" si="5"/>
        <v>23</v>
      </c>
      <c r="P389" s="32" t="s">
        <v>140</v>
      </c>
      <c r="Q389" s="30"/>
      <c r="R389" s="30"/>
      <c r="S389" s="29"/>
    </row>
    <row r="390" spans="2:19" ht="18.75" x14ac:dyDescent="0.3">
      <c r="B390" s="12" t="s">
        <v>109</v>
      </c>
      <c r="C390" s="12" t="s">
        <v>31</v>
      </c>
      <c r="D390" s="12" t="s">
        <v>6</v>
      </c>
      <c r="E390" s="12" t="s">
        <v>7</v>
      </c>
      <c r="F390" s="13">
        <v>2</v>
      </c>
      <c r="G390" s="13">
        <v>3</v>
      </c>
      <c r="H390" s="13">
        <v>3</v>
      </c>
      <c r="I390" s="13">
        <v>2</v>
      </c>
      <c r="J390" s="13">
        <v>3</v>
      </c>
      <c r="K390" s="13">
        <v>3</v>
      </c>
      <c r="L390" s="13">
        <v>3</v>
      </c>
      <c r="M390" s="13">
        <v>2</v>
      </c>
      <c r="N390" s="13">
        <v>3</v>
      </c>
      <c r="O390" s="26">
        <f t="shared" si="5"/>
        <v>24</v>
      </c>
      <c r="P390" s="32" t="s">
        <v>140</v>
      </c>
      <c r="Q390" s="30"/>
      <c r="R390" s="30"/>
      <c r="S390" s="29"/>
    </row>
    <row r="391" spans="2:19" ht="18.75" x14ac:dyDescent="0.3">
      <c r="B391" s="12" t="s">
        <v>110</v>
      </c>
      <c r="C391" s="12" t="s">
        <v>31</v>
      </c>
      <c r="D391" s="12" t="s">
        <v>14</v>
      </c>
      <c r="E391" s="12" t="s">
        <v>15</v>
      </c>
      <c r="F391" s="13">
        <v>3</v>
      </c>
      <c r="G391" s="13">
        <v>3</v>
      </c>
      <c r="H391" s="13">
        <v>2</v>
      </c>
      <c r="I391" s="13">
        <v>2</v>
      </c>
      <c r="J391" s="13">
        <v>2</v>
      </c>
      <c r="K391" s="13">
        <v>3</v>
      </c>
      <c r="L391" s="13">
        <v>3</v>
      </c>
      <c r="M391" s="13">
        <v>2</v>
      </c>
      <c r="N391" s="13">
        <v>3</v>
      </c>
      <c r="O391" s="26">
        <f t="shared" si="5"/>
        <v>23</v>
      </c>
      <c r="P391" s="32" t="s">
        <v>140</v>
      </c>
      <c r="Q391" s="30"/>
      <c r="R391" s="30"/>
      <c r="S391" s="29"/>
    </row>
    <row r="392" spans="2:19" ht="18.75" x14ac:dyDescent="0.3">
      <c r="B392" s="12" t="s">
        <v>111</v>
      </c>
      <c r="C392" s="12" t="s">
        <v>31</v>
      </c>
      <c r="D392" s="12" t="s">
        <v>62</v>
      </c>
      <c r="E392" s="12" t="s">
        <v>15</v>
      </c>
      <c r="F392" s="13">
        <v>3</v>
      </c>
      <c r="G392" s="13">
        <v>3</v>
      </c>
      <c r="H392" s="13">
        <v>3</v>
      </c>
      <c r="I392" s="13">
        <v>2</v>
      </c>
      <c r="J392" s="13">
        <v>2</v>
      </c>
      <c r="K392" s="13">
        <v>3</v>
      </c>
      <c r="L392" s="13">
        <v>3</v>
      </c>
      <c r="M392" s="13">
        <v>2</v>
      </c>
      <c r="N392" s="13">
        <v>2</v>
      </c>
      <c r="O392" s="26">
        <f t="shared" si="5"/>
        <v>23</v>
      </c>
      <c r="P392" s="32" t="s">
        <v>140</v>
      </c>
      <c r="Q392" s="30"/>
      <c r="R392" s="30"/>
      <c r="S392" s="29"/>
    </row>
    <row r="393" spans="2:19" ht="18.75" x14ac:dyDescent="0.3">
      <c r="B393" s="12" t="s">
        <v>112</v>
      </c>
      <c r="C393" s="12" t="s">
        <v>31</v>
      </c>
      <c r="D393" s="12" t="s">
        <v>59</v>
      </c>
      <c r="E393" s="12" t="s">
        <v>15</v>
      </c>
      <c r="F393" s="13" t="s">
        <v>8</v>
      </c>
      <c r="G393" s="13" t="s">
        <v>8</v>
      </c>
      <c r="H393" s="13" t="s">
        <v>8</v>
      </c>
      <c r="I393" s="13" t="s">
        <v>8</v>
      </c>
      <c r="J393" s="13" t="s">
        <v>8</v>
      </c>
      <c r="K393" s="13" t="s">
        <v>8</v>
      </c>
      <c r="L393" s="13" t="s">
        <v>8</v>
      </c>
      <c r="M393" s="13" t="s">
        <v>8</v>
      </c>
      <c r="N393" s="13" t="s">
        <v>9</v>
      </c>
      <c r="O393" s="26">
        <f t="shared" si="5"/>
        <v>26</v>
      </c>
      <c r="P393" s="32" t="s">
        <v>140</v>
      </c>
      <c r="Q393" s="30"/>
      <c r="R393" s="30"/>
      <c r="S393" s="29"/>
    </row>
    <row r="394" spans="2:19" ht="18.75" x14ac:dyDescent="0.3">
      <c r="B394" s="12" t="s">
        <v>113</v>
      </c>
      <c r="C394" s="12" t="s">
        <v>31</v>
      </c>
      <c r="D394" s="12" t="s">
        <v>48</v>
      </c>
      <c r="E394" s="12" t="s">
        <v>15</v>
      </c>
      <c r="F394" s="13" t="s">
        <v>11</v>
      </c>
      <c r="G394" s="13" t="s">
        <v>9</v>
      </c>
      <c r="H394" s="13" t="s">
        <v>8</v>
      </c>
      <c r="I394" s="13" t="s">
        <v>11</v>
      </c>
      <c r="J394" s="13" t="s">
        <v>8</v>
      </c>
      <c r="K394" s="13" t="s">
        <v>8</v>
      </c>
      <c r="L394" s="13" t="s">
        <v>11</v>
      </c>
      <c r="M394" s="13" t="s">
        <v>11</v>
      </c>
      <c r="N394" s="13" t="s">
        <v>9</v>
      </c>
      <c r="O394" s="26">
        <f t="shared" si="5"/>
        <v>29</v>
      </c>
      <c r="P394" s="32" t="s">
        <v>140</v>
      </c>
      <c r="Q394" s="30"/>
      <c r="R394" s="30"/>
      <c r="S394" s="29"/>
    </row>
    <row r="395" spans="2:19" ht="18.75" x14ac:dyDescent="0.3">
      <c r="P395" s="29"/>
      <c r="Q395" s="29"/>
      <c r="R395" s="29"/>
      <c r="S395" s="30"/>
    </row>
    <row r="396" spans="2:19" ht="18.75" x14ac:dyDescent="0.3">
      <c r="P396" s="29"/>
      <c r="Q396" s="29"/>
      <c r="R396" s="29"/>
      <c r="S396" s="30"/>
    </row>
  </sheetData>
  <mergeCells count="11">
    <mergeCell ref="P294:P295"/>
    <mergeCell ref="B294:B295"/>
    <mergeCell ref="C294:C295"/>
    <mergeCell ref="D294:D295"/>
    <mergeCell ref="B291:P291"/>
    <mergeCell ref="B292:P292"/>
    <mergeCell ref="B2:N2"/>
    <mergeCell ref="B132:O132"/>
    <mergeCell ref="B134:B135"/>
    <mergeCell ref="C134:C135"/>
    <mergeCell ref="D134:D135"/>
  </mergeCells>
  <pageMargins left="0.7" right="0.7" top="0.75" bottom="0.75" header="0.3" footer="0.3"/>
  <pageSetup paperSize="5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H104"/>
  <sheetViews>
    <sheetView zoomScale="78" zoomScaleNormal="78" zoomScaleSheetLayoutView="89" workbookViewId="0">
      <selection activeCell="H22" sqref="H22"/>
    </sheetView>
  </sheetViews>
  <sheetFormatPr defaultRowHeight="15" x14ac:dyDescent="0.25"/>
  <cols>
    <col min="1" max="1" width="1.28515625" customWidth="1"/>
    <col min="2" max="2" width="5.5703125" customWidth="1"/>
    <col min="3" max="3" width="11" customWidth="1"/>
    <col min="4" max="4" width="5.42578125" customWidth="1"/>
    <col min="5" max="5" width="13.42578125" customWidth="1"/>
    <col min="6" max="6" width="16" customWidth="1"/>
    <col min="7" max="7" width="16.140625" customWidth="1"/>
    <col min="8" max="8" width="16.42578125" customWidth="1"/>
    <col min="9" max="10" width="9.140625" customWidth="1"/>
  </cols>
  <sheetData>
    <row r="5" spans="2:8" ht="15.75" x14ac:dyDescent="0.25">
      <c r="B5" s="38" t="s">
        <v>0</v>
      </c>
      <c r="C5" s="38" t="s">
        <v>1</v>
      </c>
      <c r="D5" s="38" t="s">
        <v>2</v>
      </c>
      <c r="E5" s="38" t="s">
        <v>3</v>
      </c>
      <c r="F5" s="38" t="s">
        <v>160</v>
      </c>
      <c r="G5" s="38" t="s">
        <v>159</v>
      </c>
      <c r="H5" s="38" t="s">
        <v>158</v>
      </c>
    </row>
    <row r="6" spans="2:8" ht="15.75" x14ac:dyDescent="0.25">
      <c r="B6" s="35" t="s">
        <v>4</v>
      </c>
      <c r="C6" s="35" t="s">
        <v>119</v>
      </c>
      <c r="D6" s="35" t="s">
        <v>6</v>
      </c>
      <c r="E6" s="35" t="s">
        <v>7</v>
      </c>
      <c r="F6" s="36" t="s">
        <v>142</v>
      </c>
      <c r="G6" s="36" t="s">
        <v>140</v>
      </c>
      <c r="H6" s="37" t="s">
        <v>140</v>
      </c>
    </row>
    <row r="7" spans="2:8" ht="15.75" x14ac:dyDescent="0.25">
      <c r="B7" s="35" t="s">
        <v>12</v>
      </c>
      <c r="C7" s="35" t="s">
        <v>13</v>
      </c>
      <c r="D7" s="35" t="s">
        <v>14</v>
      </c>
      <c r="E7" s="35" t="s">
        <v>15</v>
      </c>
      <c r="F7" s="36" t="s">
        <v>144</v>
      </c>
      <c r="G7" s="36" t="s">
        <v>140</v>
      </c>
      <c r="H7" s="37" t="s">
        <v>140</v>
      </c>
    </row>
    <row r="8" spans="2:8" ht="15.75" x14ac:dyDescent="0.25">
      <c r="B8" s="35" t="s">
        <v>16</v>
      </c>
      <c r="C8" s="35" t="s">
        <v>17</v>
      </c>
      <c r="D8" s="35" t="s">
        <v>18</v>
      </c>
      <c r="E8" s="35" t="s">
        <v>7</v>
      </c>
      <c r="F8" s="36" t="s">
        <v>144</v>
      </c>
      <c r="G8" s="36" t="s">
        <v>140</v>
      </c>
      <c r="H8" s="37" t="s">
        <v>140</v>
      </c>
    </row>
    <row r="9" spans="2:8" ht="15.75" x14ac:dyDescent="0.25">
      <c r="B9" s="35" t="s">
        <v>19</v>
      </c>
      <c r="C9" s="35" t="s">
        <v>17</v>
      </c>
      <c r="D9" s="35" t="s">
        <v>14</v>
      </c>
      <c r="E9" s="35" t="s">
        <v>7</v>
      </c>
      <c r="F9" s="36" t="s">
        <v>144</v>
      </c>
      <c r="G9" s="36" t="s">
        <v>155</v>
      </c>
      <c r="H9" s="37" t="s">
        <v>140</v>
      </c>
    </row>
    <row r="10" spans="2:8" ht="15.75" x14ac:dyDescent="0.25">
      <c r="B10" s="35" t="s">
        <v>21</v>
      </c>
      <c r="C10" s="35" t="s">
        <v>17</v>
      </c>
      <c r="D10" s="35" t="s">
        <v>14</v>
      </c>
      <c r="E10" s="35" t="s">
        <v>7</v>
      </c>
      <c r="F10" s="36" t="s">
        <v>142</v>
      </c>
      <c r="G10" s="36" t="s">
        <v>140</v>
      </c>
      <c r="H10" s="37" t="s">
        <v>140</v>
      </c>
    </row>
    <row r="11" spans="2:8" ht="15.75" x14ac:dyDescent="0.25">
      <c r="B11" s="35" t="s">
        <v>23</v>
      </c>
      <c r="C11" s="35" t="s">
        <v>17</v>
      </c>
      <c r="D11" s="35" t="s">
        <v>24</v>
      </c>
      <c r="E11" s="35" t="s">
        <v>15</v>
      </c>
      <c r="F11" s="36" t="s">
        <v>144</v>
      </c>
      <c r="G11" s="36" t="s">
        <v>140</v>
      </c>
      <c r="H11" s="37" t="s">
        <v>142</v>
      </c>
    </row>
    <row r="12" spans="2:8" ht="15.75" x14ac:dyDescent="0.25">
      <c r="B12" s="35" t="s">
        <v>25</v>
      </c>
      <c r="C12" s="35" t="s">
        <v>17</v>
      </c>
      <c r="D12" s="35" t="s">
        <v>26</v>
      </c>
      <c r="E12" s="35" t="s">
        <v>15</v>
      </c>
      <c r="F12" s="36" t="s">
        <v>144</v>
      </c>
      <c r="G12" s="36" t="s">
        <v>140</v>
      </c>
      <c r="H12" s="37" t="s">
        <v>140</v>
      </c>
    </row>
    <row r="13" spans="2:8" ht="15.75" x14ac:dyDescent="0.25">
      <c r="B13" s="35" t="s">
        <v>28</v>
      </c>
      <c r="C13" s="35" t="s">
        <v>17</v>
      </c>
      <c r="D13" s="35" t="s">
        <v>29</v>
      </c>
      <c r="E13" s="35" t="s">
        <v>15</v>
      </c>
      <c r="F13" s="36" t="s">
        <v>144</v>
      </c>
      <c r="G13" s="36" t="s">
        <v>140</v>
      </c>
      <c r="H13" s="37" t="s">
        <v>140</v>
      </c>
    </row>
    <row r="14" spans="2:8" ht="15.75" x14ac:dyDescent="0.25">
      <c r="B14" s="35" t="s">
        <v>30</v>
      </c>
      <c r="C14" s="35" t="s">
        <v>31</v>
      </c>
      <c r="D14" s="35" t="s">
        <v>32</v>
      </c>
      <c r="E14" s="35" t="s">
        <v>15</v>
      </c>
      <c r="F14" s="36" t="s">
        <v>144</v>
      </c>
      <c r="G14" s="36" t="s">
        <v>140</v>
      </c>
      <c r="H14" s="37" t="s">
        <v>140</v>
      </c>
    </row>
    <row r="15" spans="2:8" ht="15.75" x14ac:dyDescent="0.25">
      <c r="B15" s="35" t="s">
        <v>33</v>
      </c>
      <c r="C15" s="35" t="s">
        <v>31</v>
      </c>
      <c r="D15" s="35" t="s">
        <v>6</v>
      </c>
      <c r="E15" s="35" t="s">
        <v>15</v>
      </c>
      <c r="F15" s="36" t="s">
        <v>144</v>
      </c>
      <c r="G15" s="36" t="s">
        <v>140</v>
      </c>
      <c r="H15" s="37" t="s">
        <v>140</v>
      </c>
    </row>
    <row r="16" spans="2:8" ht="15.75" x14ac:dyDescent="0.25">
      <c r="B16" s="35" t="s">
        <v>34</v>
      </c>
      <c r="C16" s="35" t="s">
        <v>31</v>
      </c>
      <c r="D16" s="35" t="s">
        <v>14</v>
      </c>
      <c r="E16" s="35" t="s">
        <v>15</v>
      </c>
      <c r="F16" s="36" t="s">
        <v>144</v>
      </c>
      <c r="G16" s="36" t="s">
        <v>140</v>
      </c>
      <c r="H16" s="37" t="s">
        <v>140</v>
      </c>
    </row>
    <row r="17" spans="2:8" ht="15.75" x14ac:dyDescent="0.25">
      <c r="B17" s="35" t="s">
        <v>35</v>
      </c>
      <c r="C17" s="35" t="s">
        <v>31</v>
      </c>
      <c r="D17" s="35" t="s">
        <v>47</v>
      </c>
      <c r="E17" s="35" t="s">
        <v>15</v>
      </c>
      <c r="F17" s="36" t="s">
        <v>144</v>
      </c>
      <c r="G17" s="36" t="s">
        <v>140</v>
      </c>
      <c r="H17" s="37" t="s">
        <v>140</v>
      </c>
    </row>
    <row r="18" spans="2:8" ht="15.75" x14ac:dyDescent="0.25">
      <c r="B18" s="35" t="s">
        <v>36</v>
      </c>
      <c r="C18" s="35" t="s">
        <v>114</v>
      </c>
      <c r="D18" s="35" t="s">
        <v>59</v>
      </c>
      <c r="E18" s="35" t="s">
        <v>15</v>
      </c>
      <c r="F18" s="36" t="s">
        <v>144</v>
      </c>
      <c r="G18" s="36" t="s">
        <v>140</v>
      </c>
      <c r="H18" s="37" t="s">
        <v>140</v>
      </c>
    </row>
    <row r="19" spans="2:8" ht="15.75" x14ac:dyDescent="0.25">
      <c r="B19" s="35" t="s">
        <v>37</v>
      </c>
      <c r="C19" s="35" t="s">
        <v>114</v>
      </c>
      <c r="D19" s="35" t="s">
        <v>51</v>
      </c>
      <c r="E19" s="35" t="s">
        <v>15</v>
      </c>
      <c r="F19" s="36" t="s">
        <v>144</v>
      </c>
      <c r="G19" s="36" t="s">
        <v>140</v>
      </c>
      <c r="H19" s="37" t="s">
        <v>140</v>
      </c>
    </row>
    <row r="20" spans="2:8" ht="15.75" x14ac:dyDescent="0.25">
      <c r="B20" s="35" t="s">
        <v>38</v>
      </c>
      <c r="C20" s="35" t="s">
        <v>31</v>
      </c>
      <c r="D20" s="35" t="s">
        <v>6</v>
      </c>
      <c r="E20" s="35" t="s">
        <v>7</v>
      </c>
      <c r="F20" s="36" t="s">
        <v>144</v>
      </c>
      <c r="G20" s="36" t="s">
        <v>140</v>
      </c>
      <c r="H20" s="37" t="s">
        <v>140</v>
      </c>
    </row>
    <row r="21" spans="2:8" ht="15.75" x14ac:dyDescent="0.25">
      <c r="B21" s="35" t="s">
        <v>39</v>
      </c>
      <c r="C21" s="35" t="s">
        <v>31</v>
      </c>
      <c r="D21" s="35" t="s">
        <v>52</v>
      </c>
      <c r="E21" s="35" t="s">
        <v>15</v>
      </c>
      <c r="F21" s="36" t="s">
        <v>144</v>
      </c>
      <c r="G21" s="36" t="s">
        <v>140</v>
      </c>
      <c r="H21" s="37" t="s">
        <v>140</v>
      </c>
    </row>
    <row r="22" spans="2:8" ht="15.75" x14ac:dyDescent="0.25">
      <c r="B22" s="35" t="s">
        <v>40</v>
      </c>
      <c r="C22" s="35" t="s">
        <v>31</v>
      </c>
      <c r="D22" s="35" t="s">
        <v>47</v>
      </c>
      <c r="E22" s="35" t="s">
        <v>15</v>
      </c>
      <c r="F22" s="36" t="s">
        <v>144</v>
      </c>
      <c r="G22" s="36" t="s">
        <v>140</v>
      </c>
      <c r="H22" s="37" t="s">
        <v>140</v>
      </c>
    </row>
    <row r="23" spans="2:8" ht="15.75" x14ac:dyDescent="0.25">
      <c r="B23" s="35" t="s">
        <v>41</v>
      </c>
      <c r="C23" s="35" t="s">
        <v>31</v>
      </c>
      <c r="D23" s="35" t="s">
        <v>6</v>
      </c>
      <c r="E23" s="35" t="s">
        <v>15</v>
      </c>
      <c r="F23" s="36" t="s">
        <v>144</v>
      </c>
      <c r="G23" s="36" t="s">
        <v>140</v>
      </c>
      <c r="H23" s="37" t="s">
        <v>140</v>
      </c>
    </row>
    <row r="24" spans="2:8" ht="15.75" x14ac:dyDescent="0.25">
      <c r="B24" s="35" t="s">
        <v>42</v>
      </c>
      <c r="C24" s="35" t="s">
        <v>114</v>
      </c>
      <c r="D24" s="35" t="s">
        <v>20</v>
      </c>
      <c r="E24" s="35" t="s">
        <v>15</v>
      </c>
      <c r="F24" s="36" t="s">
        <v>142</v>
      </c>
      <c r="G24" s="36" t="s">
        <v>140</v>
      </c>
      <c r="H24" s="37" t="s">
        <v>140</v>
      </c>
    </row>
    <row r="25" spans="2:8" ht="15.75" x14ac:dyDescent="0.25">
      <c r="B25" s="35" t="s">
        <v>43</v>
      </c>
      <c r="C25" s="35" t="s">
        <v>114</v>
      </c>
      <c r="D25" s="35" t="s">
        <v>56</v>
      </c>
      <c r="E25" s="35" t="s">
        <v>15</v>
      </c>
      <c r="F25" s="36" t="s">
        <v>142</v>
      </c>
      <c r="G25" s="36" t="s">
        <v>140</v>
      </c>
      <c r="H25" s="37" t="s">
        <v>140</v>
      </c>
    </row>
    <row r="26" spans="2:8" ht="15.75" x14ac:dyDescent="0.25">
      <c r="B26" s="35" t="s">
        <v>44</v>
      </c>
      <c r="C26" s="35" t="s">
        <v>114</v>
      </c>
      <c r="D26" s="35" t="s">
        <v>56</v>
      </c>
      <c r="E26" s="35" t="s">
        <v>15</v>
      </c>
      <c r="F26" s="36" t="s">
        <v>144</v>
      </c>
      <c r="G26" s="36" t="s">
        <v>140</v>
      </c>
      <c r="H26" s="37" t="s">
        <v>140</v>
      </c>
    </row>
    <row r="27" spans="2:8" ht="15.75" x14ac:dyDescent="0.25">
      <c r="B27" s="35" t="s">
        <v>27</v>
      </c>
      <c r="C27" s="35" t="s">
        <v>114</v>
      </c>
      <c r="D27" s="35" t="s">
        <v>57</v>
      </c>
      <c r="E27" s="35" t="s">
        <v>15</v>
      </c>
      <c r="F27" s="36" t="s">
        <v>144</v>
      </c>
      <c r="G27" s="36" t="s">
        <v>140</v>
      </c>
      <c r="H27" s="37" t="s">
        <v>140</v>
      </c>
    </row>
    <row r="28" spans="2:8" ht="15.75" x14ac:dyDescent="0.25">
      <c r="B28" s="35" t="s">
        <v>45</v>
      </c>
      <c r="C28" s="35" t="s">
        <v>114</v>
      </c>
      <c r="D28" s="35" t="s">
        <v>32</v>
      </c>
      <c r="E28" s="35" t="s">
        <v>15</v>
      </c>
      <c r="F28" s="36" t="s">
        <v>144</v>
      </c>
      <c r="G28" s="36" t="s">
        <v>140</v>
      </c>
      <c r="H28" s="37" t="s">
        <v>140</v>
      </c>
    </row>
    <row r="29" spans="2:8" ht="15.75" x14ac:dyDescent="0.25">
      <c r="B29" s="35" t="s">
        <v>46</v>
      </c>
      <c r="C29" s="35" t="s">
        <v>114</v>
      </c>
      <c r="D29" s="35" t="s">
        <v>18</v>
      </c>
      <c r="E29" s="35" t="s">
        <v>15</v>
      </c>
      <c r="F29" s="36" t="s">
        <v>144</v>
      </c>
      <c r="G29" s="36" t="s">
        <v>140</v>
      </c>
      <c r="H29" s="37" t="s">
        <v>140</v>
      </c>
    </row>
    <row r="30" spans="2:8" ht="15.75" x14ac:dyDescent="0.25">
      <c r="B30" s="35" t="s">
        <v>18</v>
      </c>
      <c r="C30" s="35" t="s">
        <v>114</v>
      </c>
      <c r="D30" s="35" t="s">
        <v>48</v>
      </c>
      <c r="E30" s="35" t="s">
        <v>15</v>
      </c>
      <c r="F30" s="36" t="s">
        <v>144</v>
      </c>
      <c r="G30" s="36" t="s">
        <v>140</v>
      </c>
      <c r="H30" s="37" t="s">
        <v>140</v>
      </c>
    </row>
    <row r="31" spans="2:8" ht="15.75" x14ac:dyDescent="0.25">
      <c r="B31" s="35" t="s">
        <v>24</v>
      </c>
      <c r="C31" s="35" t="s">
        <v>114</v>
      </c>
      <c r="D31" s="35" t="s">
        <v>51</v>
      </c>
      <c r="E31" s="35" t="s">
        <v>15</v>
      </c>
      <c r="F31" s="36" t="s">
        <v>142</v>
      </c>
      <c r="G31" s="36" t="s">
        <v>140</v>
      </c>
      <c r="H31" s="37" t="s">
        <v>140</v>
      </c>
    </row>
    <row r="32" spans="2:8" ht="15.75" x14ac:dyDescent="0.25">
      <c r="B32" s="35" t="s">
        <v>47</v>
      </c>
      <c r="C32" s="35" t="s">
        <v>114</v>
      </c>
      <c r="D32" s="35" t="s">
        <v>58</v>
      </c>
      <c r="E32" s="35" t="s">
        <v>15</v>
      </c>
      <c r="F32" s="36" t="s">
        <v>142</v>
      </c>
      <c r="G32" s="36" t="s">
        <v>140</v>
      </c>
      <c r="H32" s="37" t="s">
        <v>140</v>
      </c>
    </row>
    <row r="33" spans="2:8" ht="15.75" x14ac:dyDescent="0.25">
      <c r="B33" s="35" t="s">
        <v>14</v>
      </c>
      <c r="C33" s="35" t="s">
        <v>114</v>
      </c>
      <c r="D33" s="35" t="s">
        <v>49</v>
      </c>
      <c r="E33" s="35" t="s">
        <v>15</v>
      </c>
      <c r="F33" s="36" t="s">
        <v>144</v>
      </c>
      <c r="G33" s="36" t="s">
        <v>140</v>
      </c>
      <c r="H33" s="37" t="s">
        <v>140</v>
      </c>
    </row>
    <row r="34" spans="2:8" ht="15.75" x14ac:dyDescent="0.25">
      <c r="B34" s="35" t="s">
        <v>48</v>
      </c>
      <c r="C34" s="35" t="s">
        <v>114</v>
      </c>
      <c r="D34" s="35" t="s">
        <v>6</v>
      </c>
      <c r="E34" s="35" t="s">
        <v>15</v>
      </c>
      <c r="F34" s="36" t="s">
        <v>144</v>
      </c>
      <c r="G34" s="36" t="s">
        <v>140</v>
      </c>
      <c r="H34" s="37" t="s">
        <v>140</v>
      </c>
    </row>
    <row r="35" spans="2:8" ht="15.75" x14ac:dyDescent="0.25">
      <c r="B35" s="35" t="s">
        <v>32</v>
      </c>
      <c r="C35" s="35" t="s">
        <v>114</v>
      </c>
      <c r="D35" s="35" t="s">
        <v>50</v>
      </c>
      <c r="E35" s="35" t="s">
        <v>15</v>
      </c>
      <c r="F35" s="36" t="s">
        <v>142</v>
      </c>
      <c r="G35" s="36" t="s">
        <v>140</v>
      </c>
      <c r="H35" s="37" t="s">
        <v>140</v>
      </c>
    </row>
    <row r="36" spans="2:8" ht="15.75" x14ac:dyDescent="0.25">
      <c r="B36" s="35" t="s">
        <v>6</v>
      </c>
      <c r="C36" s="35" t="s">
        <v>114</v>
      </c>
      <c r="D36" s="35" t="s">
        <v>60</v>
      </c>
      <c r="E36" s="35" t="s">
        <v>15</v>
      </c>
      <c r="F36" s="36" t="s">
        <v>142</v>
      </c>
      <c r="G36" s="36" t="s">
        <v>140</v>
      </c>
      <c r="H36" s="37" t="s">
        <v>140</v>
      </c>
    </row>
    <row r="37" spans="2:8" ht="15.75" x14ac:dyDescent="0.25">
      <c r="B37" s="35" t="s">
        <v>49</v>
      </c>
      <c r="C37" s="35" t="s">
        <v>31</v>
      </c>
      <c r="D37" s="35" t="s">
        <v>52</v>
      </c>
      <c r="E37" s="35" t="s">
        <v>15</v>
      </c>
      <c r="F37" s="36" t="s">
        <v>144</v>
      </c>
      <c r="G37" s="36" t="s">
        <v>140</v>
      </c>
      <c r="H37" s="37" t="s">
        <v>140</v>
      </c>
    </row>
    <row r="38" spans="2:8" ht="15.75" x14ac:dyDescent="0.25">
      <c r="B38" s="35" t="s">
        <v>20</v>
      </c>
      <c r="C38" s="35" t="s">
        <v>31</v>
      </c>
      <c r="D38" s="35" t="s">
        <v>55</v>
      </c>
      <c r="E38" s="35" t="s">
        <v>15</v>
      </c>
      <c r="F38" s="36" t="s">
        <v>144</v>
      </c>
      <c r="G38" s="36" t="s">
        <v>140</v>
      </c>
      <c r="H38" s="37" t="s">
        <v>140</v>
      </c>
    </row>
    <row r="39" spans="2:8" ht="15.75" x14ac:dyDescent="0.25">
      <c r="B39" s="35" t="s">
        <v>50</v>
      </c>
      <c r="C39" s="35" t="s">
        <v>31</v>
      </c>
      <c r="D39" s="35" t="s">
        <v>56</v>
      </c>
      <c r="E39" s="35" t="s">
        <v>15</v>
      </c>
      <c r="F39" s="36" t="s">
        <v>144</v>
      </c>
      <c r="G39" s="36" t="s">
        <v>140</v>
      </c>
      <c r="H39" s="37" t="s">
        <v>140</v>
      </c>
    </row>
    <row r="40" spans="2:8" ht="15.75" x14ac:dyDescent="0.25">
      <c r="B40" s="35" t="s">
        <v>51</v>
      </c>
      <c r="C40" s="35" t="s">
        <v>31</v>
      </c>
      <c r="D40" s="35" t="s">
        <v>14</v>
      </c>
      <c r="E40" s="35" t="s">
        <v>15</v>
      </c>
      <c r="F40" s="36" t="s">
        <v>144</v>
      </c>
      <c r="G40" s="36" t="s">
        <v>140</v>
      </c>
      <c r="H40" s="37" t="s">
        <v>140</v>
      </c>
    </row>
    <row r="41" spans="2:8" ht="15.75" x14ac:dyDescent="0.25">
      <c r="B41" s="35" t="s">
        <v>52</v>
      </c>
      <c r="C41" s="35" t="s">
        <v>31</v>
      </c>
      <c r="D41" s="35" t="s">
        <v>26</v>
      </c>
      <c r="E41" s="35" t="s">
        <v>15</v>
      </c>
      <c r="F41" s="36" t="s">
        <v>142</v>
      </c>
      <c r="G41" s="36" t="s">
        <v>140</v>
      </c>
      <c r="H41" s="37" t="s">
        <v>140</v>
      </c>
    </row>
    <row r="42" spans="2:8" ht="15.75" x14ac:dyDescent="0.25">
      <c r="B42" s="35" t="s">
        <v>53</v>
      </c>
      <c r="C42" s="35" t="s">
        <v>31</v>
      </c>
      <c r="D42" s="35" t="s">
        <v>14</v>
      </c>
      <c r="E42" s="35" t="s">
        <v>15</v>
      </c>
      <c r="F42" s="36" t="s">
        <v>142</v>
      </c>
      <c r="G42" s="36" t="s">
        <v>140</v>
      </c>
      <c r="H42" s="37" t="s">
        <v>140</v>
      </c>
    </row>
    <row r="43" spans="2:8" ht="15.75" x14ac:dyDescent="0.25">
      <c r="B43" s="35" t="s">
        <v>54</v>
      </c>
      <c r="C43" s="35" t="s">
        <v>31</v>
      </c>
      <c r="D43" s="35" t="s">
        <v>57</v>
      </c>
      <c r="E43" s="35" t="s">
        <v>15</v>
      </c>
      <c r="F43" s="36" t="s">
        <v>144</v>
      </c>
      <c r="G43" s="36" t="s">
        <v>140</v>
      </c>
      <c r="H43" s="37" t="s">
        <v>140</v>
      </c>
    </row>
    <row r="44" spans="2:8" ht="15.75" x14ac:dyDescent="0.25">
      <c r="B44" s="35" t="s">
        <v>55</v>
      </c>
      <c r="C44" s="35" t="s">
        <v>115</v>
      </c>
      <c r="D44" s="35" t="s">
        <v>48</v>
      </c>
      <c r="E44" s="35" t="s">
        <v>15</v>
      </c>
      <c r="F44" s="36" t="s">
        <v>144</v>
      </c>
      <c r="G44" s="36" t="s">
        <v>140</v>
      </c>
      <c r="H44" s="37" t="s">
        <v>140</v>
      </c>
    </row>
    <row r="45" spans="2:8" ht="15.75" x14ac:dyDescent="0.25">
      <c r="B45" s="35" t="s">
        <v>56</v>
      </c>
      <c r="C45" s="35" t="s">
        <v>115</v>
      </c>
      <c r="D45" s="35" t="s">
        <v>52</v>
      </c>
      <c r="E45" s="35" t="s">
        <v>15</v>
      </c>
      <c r="F45" s="36" t="s">
        <v>142</v>
      </c>
      <c r="G45" s="36" t="s">
        <v>140</v>
      </c>
      <c r="H45" s="37" t="s">
        <v>140</v>
      </c>
    </row>
    <row r="46" spans="2:8" ht="15.75" x14ac:dyDescent="0.25">
      <c r="B46" s="35" t="s">
        <v>57</v>
      </c>
      <c r="C46" s="35" t="s">
        <v>116</v>
      </c>
      <c r="D46" s="35" t="s">
        <v>57</v>
      </c>
      <c r="E46" s="35" t="s">
        <v>7</v>
      </c>
      <c r="F46" s="36" t="s">
        <v>142</v>
      </c>
      <c r="G46" s="36" t="s">
        <v>140</v>
      </c>
      <c r="H46" s="37" t="s">
        <v>140</v>
      </c>
    </row>
    <row r="47" spans="2:8" ht="15.75" x14ac:dyDescent="0.25">
      <c r="B47" s="35" t="s">
        <v>58</v>
      </c>
      <c r="C47" s="35" t="s">
        <v>5</v>
      </c>
      <c r="D47" s="35" t="s">
        <v>6</v>
      </c>
      <c r="E47" s="35" t="s">
        <v>7</v>
      </c>
      <c r="F47" s="36" t="s">
        <v>144</v>
      </c>
      <c r="G47" s="36" t="s">
        <v>140</v>
      </c>
      <c r="H47" s="37" t="s">
        <v>140</v>
      </c>
    </row>
    <row r="48" spans="2:8" ht="15.75" x14ac:dyDescent="0.25">
      <c r="B48" s="35" t="s">
        <v>26</v>
      </c>
      <c r="C48" s="35" t="s">
        <v>31</v>
      </c>
      <c r="D48" s="35" t="s">
        <v>6</v>
      </c>
      <c r="E48" s="35" t="s">
        <v>15</v>
      </c>
      <c r="F48" s="36" t="s">
        <v>142</v>
      </c>
      <c r="G48" s="36" t="s">
        <v>140</v>
      </c>
      <c r="H48" s="37" t="s">
        <v>140</v>
      </c>
    </row>
    <row r="49" spans="2:8" ht="15.75" x14ac:dyDescent="0.25">
      <c r="B49" s="35" t="s">
        <v>29</v>
      </c>
      <c r="C49" s="35" t="s">
        <v>116</v>
      </c>
      <c r="D49" s="35" t="s">
        <v>32</v>
      </c>
      <c r="E49" s="35" t="s">
        <v>7</v>
      </c>
      <c r="F49" s="36" t="s">
        <v>142</v>
      </c>
      <c r="G49" s="36" t="s">
        <v>140</v>
      </c>
      <c r="H49" s="37" t="s">
        <v>140</v>
      </c>
    </row>
    <row r="50" spans="2:8" ht="15.75" x14ac:dyDescent="0.25">
      <c r="B50" s="35" t="s">
        <v>59</v>
      </c>
      <c r="C50" s="35" t="s">
        <v>13</v>
      </c>
      <c r="D50" s="35" t="s">
        <v>27</v>
      </c>
      <c r="E50" s="35" t="s">
        <v>15</v>
      </c>
      <c r="F50" s="36" t="s">
        <v>142</v>
      </c>
      <c r="G50" s="36" t="s">
        <v>140</v>
      </c>
      <c r="H50" s="37" t="s">
        <v>140</v>
      </c>
    </row>
    <row r="51" spans="2:8" ht="15.75" x14ac:dyDescent="0.25">
      <c r="B51" s="35" t="s">
        <v>60</v>
      </c>
      <c r="C51" s="35" t="s">
        <v>13</v>
      </c>
      <c r="D51" s="35" t="s">
        <v>49</v>
      </c>
      <c r="E51" s="35" t="s">
        <v>15</v>
      </c>
      <c r="F51" s="36" t="s">
        <v>144</v>
      </c>
      <c r="G51" s="36" t="s">
        <v>140</v>
      </c>
      <c r="H51" s="37" t="s">
        <v>140</v>
      </c>
    </row>
    <row r="52" spans="2:8" ht="15.75" x14ac:dyDescent="0.25">
      <c r="B52" s="35" t="s">
        <v>61</v>
      </c>
      <c r="C52" s="35" t="s">
        <v>13</v>
      </c>
      <c r="D52" s="35" t="s">
        <v>55</v>
      </c>
      <c r="E52" s="35" t="s">
        <v>15</v>
      </c>
      <c r="F52" s="36" t="s">
        <v>142</v>
      </c>
      <c r="G52" s="36" t="s">
        <v>140</v>
      </c>
      <c r="H52" s="37" t="s">
        <v>140</v>
      </c>
    </row>
    <row r="53" spans="2:8" ht="15.75" x14ac:dyDescent="0.25">
      <c r="B53" s="35" t="s">
        <v>62</v>
      </c>
      <c r="C53" s="35" t="s">
        <v>13</v>
      </c>
      <c r="D53" s="35" t="s">
        <v>49</v>
      </c>
      <c r="E53" s="35" t="s">
        <v>15</v>
      </c>
      <c r="F53" s="36" t="s">
        <v>142</v>
      </c>
      <c r="G53" s="36" t="s">
        <v>140</v>
      </c>
      <c r="H53" s="37" t="s">
        <v>140</v>
      </c>
    </row>
    <row r="54" spans="2:8" ht="15.75" x14ac:dyDescent="0.25">
      <c r="B54" s="35" t="s">
        <v>63</v>
      </c>
      <c r="C54" s="35" t="s">
        <v>13</v>
      </c>
      <c r="D54" s="35" t="s">
        <v>47</v>
      </c>
      <c r="E54" s="35" t="s">
        <v>15</v>
      </c>
      <c r="F54" s="36" t="s">
        <v>142</v>
      </c>
      <c r="G54" s="36" t="s">
        <v>140</v>
      </c>
      <c r="H54" s="37" t="s">
        <v>140</v>
      </c>
    </row>
    <row r="55" spans="2:8" ht="15.75" x14ac:dyDescent="0.25">
      <c r="B55" s="35" t="s">
        <v>64</v>
      </c>
      <c r="C55" s="35" t="s">
        <v>31</v>
      </c>
      <c r="D55" s="35" t="s">
        <v>48</v>
      </c>
      <c r="E55" s="35" t="s">
        <v>15</v>
      </c>
      <c r="F55" s="36" t="s">
        <v>142</v>
      </c>
      <c r="G55" s="36" t="s">
        <v>140</v>
      </c>
      <c r="H55" s="37" t="s">
        <v>140</v>
      </c>
    </row>
    <row r="56" spans="2:8" ht="15.75" x14ac:dyDescent="0.25">
      <c r="B56" s="35" t="s">
        <v>65</v>
      </c>
      <c r="C56" s="35" t="s">
        <v>31</v>
      </c>
      <c r="D56" s="35" t="s">
        <v>51</v>
      </c>
      <c r="E56" s="35" t="s">
        <v>7</v>
      </c>
      <c r="F56" s="36" t="s">
        <v>142</v>
      </c>
      <c r="G56" s="36" t="s">
        <v>140</v>
      </c>
      <c r="H56" s="37" t="s">
        <v>140</v>
      </c>
    </row>
    <row r="57" spans="2:8" ht="15.75" x14ac:dyDescent="0.25">
      <c r="B57" s="35" t="s">
        <v>66</v>
      </c>
      <c r="C57" s="35" t="s">
        <v>31</v>
      </c>
      <c r="D57" s="35" t="s">
        <v>48</v>
      </c>
      <c r="E57" s="35" t="s">
        <v>15</v>
      </c>
      <c r="F57" s="36" t="s">
        <v>142</v>
      </c>
      <c r="G57" s="36" t="s">
        <v>140</v>
      </c>
      <c r="H57" s="37" t="s">
        <v>140</v>
      </c>
    </row>
    <row r="58" spans="2:8" ht="15.75" x14ac:dyDescent="0.25">
      <c r="B58" s="35" t="s">
        <v>67</v>
      </c>
      <c r="C58" s="35" t="s">
        <v>31</v>
      </c>
      <c r="D58" s="35" t="s">
        <v>6</v>
      </c>
      <c r="E58" s="35" t="s">
        <v>7</v>
      </c>
      <c r="F58" s="36" t="s">
        <v>144</v>
      </c>
      <c r="G58" s="36" t="s">
        <v>140</v>
      </c>
      <c r="H58" s="37" t="s">
        <v>140</v>
      </c>
    </row>
    <row r="59" spans="2:8" ht="15.75" x14ac:dyDescent="0.25">
      <c r="B59" s="35" t="s">
        <v>68</v>
      </c>
      <c r="C59" s="35" t="s">
        <v>31</v>
      </c>
      <c r="D59" s="35" t="s">
        <v>57</v>
      </c>
      <c r="E59" s="35" t="s">
        <v>15</v>
      </c>
      <c r="F59" s="36" t="s">
        <v>142</v>
      </c>
      <c r="G59" s="36" t="s">
        <v>140</v>
      </c>
      <c r="H59" s="37" t="s">
        <v>140</v>
      </c>
    </row>
    <row r="60" spans="2:8" ht="15.75" x14ac:dyDescent="0.25">
      <c r="B60" s="35" t="s">
        <v>69</v>
      </c>
      <c r="C60" s="35" t="s">
        <v>31</v>
      </c>
      <c r="D60" s="35" t="s">
        <v>54</v>
      </c>
      <c r="E60" s="35" t="s">
        <v>15</v>
      </c>
      <c r="F60" s="36" t="s">
        <v>142</v>
      </c>
      <c r="G60" s="36" t="s">
        <v>140</v>
      </c>
      <c r="H60" s="37" t="s">
        <v>140</v>
      </c>
    </row>
    <row r="61" spans="2:8" ht="15.75" x14ac:dyDescent="0.25">
      <c r="B61" s="35" t="s">
        <v>70</v>
      </c>
      <c r="C61" s="35" t="s">
        <v>31</v>
      </c>
      <c r="D61" s="35" t="s">
        <v>14</v>
      </c>
      <c r="E61" s="35" t="s">
        <v>15</v>
      </c>
      <c r="F61" s="36" t="s">
        <v>142</v>
      </c>
      <c r="G61" s="36" t="s">
        <v>140</v>
      </c>
      <c r="H61" s="37" t="s">
        <v>140</v>
      </c>
    </row>
    <row r="62" spans="2:8" ht="15.75" x14ac:dyDescent="0.25">
      <c r="B62" s="35" t="s">
        <v>71</v>
      </c>
      <c r="C62" s="35" t="s">
        <v>31</v>
      </c>
      <c r="D62" s="35" t="s">
        <v>54</v>
      </c>
      <c r="E62" s="35" t="s">
        <v>15</v>
      </c>
      <c r="F62" s="36" t="s">
        <v>144</v>
      </c>
      <c r="G62" s="36" t="s">
        <v>140</v>
      </c>
      <c r="H62" s="37" t="s">
        <v>140</v>
      </c>
    </row>
    <row r="63" spans="2:8" ht="15.75" x14ac:dyDescent="0.25">
      <c r="B63" s="35" t="s">
        <v>72</v>
      </c>
      <c r="C63" s="35" t="s">
        <v>31</v>
      </c>
      <c r="D63" s="35" t="s">
        <v>47</v>
      </c>
      <c r="E63" s="35" t="s">
        <v>7</v>
      </c>
      <c r="F63" s="36" t="s">
        <v>144</v>
      </c>
      <c r="G63" s="36" t="s">
        <v>140</v>
      </c>
      <c r="H63" s="37" t="s">
        <v>140</v>
      </c>
    </row>
    <row r="64" spans="2:8" ht="15.75" x14ac:dyDescent="0.25">
      <c r="B64" s="35" t="s">
        <v>73</v>
      </c>
      <c r="C64" s="35" t="s">
        <v>31</v>
      </c>
      <c r="D64" s="35" t="s">
        <v>14</v>
      </c>
      <c r="E64" s="35" t="s">
        <v>15</v>
      </c>
      <c r="F64" s="36" t="s">
        <v>144</v>
      </c>
      <c r="G64" s="36" t="s">
        <v>140</v>
      </c>
      <c r="H64" s="37" t="s">
        <v>140</v>
      </c>
    </row>
    <row r="65" spans="2:8" ht="15.75" x14ac:dyDescent="0.25">
      <c r="B65" s="35" t="s">
        <v>74</v>
      </c>
      <c r="C65" s="35" t="s">
        <v>31</v>
      </c>
      <c r="D65" s="35" t="s">
        <v>20</v>
      </c>
      <c r="E65" s="35" t="s">
        <v>15</v>
      </c>
      <c r="F65" s="36" t="s">
        <v>144</v>
      </c>
      <c r="G65" s="36" t="s">
        <v>140</v>
      </c>
      <c r="H65" s="37" t="s">
        <v>140</v>
      </c>
    </row>
    <row r="66" spans="2:8" ht="15.75" x14ac:dyDescent="0.25">
      <c r="B66" s="35" t="s">
        <v>75</v>
      </c>
      <c r="C66" s="35" t="s">
        <v>31</v>
      </c>
      <c r="D66" s="35" t="s">
        <v>56</v>
      </c>
      <c r="E66" s="35" t="s">
        <v>7</v>
      </c>
      <c r="F66" s="36" t="s">
        <v>144</v>
      </c>
      <c r="G66" s="36" t="s">
        <v>140</v>
      </c>
      <c r="H66" s="37" t="s">
        <v>140</v>
      </c>
    </row>
    <row r="67" spans="2:8" ht="15.75" x14ac:dyDescent="0.25">
      <c r="B67" s="35" t="s">
        <v>76</v>
      </c>
      <c r="C67" s="35" t="s">
        <v>31</v>
      </c>
      <c r="D67" s="35" t="s">
        <v>18</v>
      </c>
      <c r="E67" s="35" t="s">
        <v>7</v>
      </c>
      <c r="F67" s="36" t="s">
        <v>144</v>
      </c>
      <c r="G67" s="36" t="s">
        <v>140</v>
      </c>
      <c r="H67" s="37" t="s">
        <v>140</v>
      </c>
    </row>
    <row r="68" spans="2:8" ht="15.75" x14ac:dyDescent="0.25">
      <c r="B68" s="35" t="s">
        <v>77</v>
      </c>
      <c r="C68" s="35" t="s">
        <v>31</v>
      </c>
      <c r="D68" s="35" t="s">
        <v>59</v>
      </c>
      <c r="E68" s="35" t="s">
        <v>7</v>
      </c>
      <c r="F68" s="36" t="s">
        <v>144</v>
      </c>
      <c r="G68" s="36" t="s">
        <v>140</v>
      </c>
      <c r="H68" s="37" t="s">
        <v>140</v>
      </c>
    </row>
    <row r="69" spans="2:8" ht="15.75" x14ac:dyDescent="0.25">
      <c r="B69" s="35" t="s">
        <v>78</v>
      </c>
      <c r="C69" s="35" t="s">
        <v>5</v>
      </c>
      <c r="D69" s="35" t="s">
        <v>18</v>
      </c>
      <c r="E69" s="35" t="s">
        <v>15</v>
      </c>
      <c r="F69" s="36" t="s">
        <v>144</v>
      </c>
      <c r="G69" s="36" t="s">
        <v>140</v>
      </c>
      <c r="H69" s="37" t="s">
        <v>140</v>
      </c>
    </row>
    <row r="70" spans="2:8" ht="15.75" x14ac:dyDescent="0.25">
      <c r="B70" s="35" t="s">
        <v>79</v>
      </c>
      <c r="C70" s="35" t="s">
        <v>17</v>
      </c>
      <c r="D70" s="35" t="s">
        <v>14</v>
      </c>
      <c r="E70" s="35" t="s">
        <v>7</v>
      </c>
      <c r="F70" s="36" t="s">
        <v>144</v>
      </c>
      <c r="G70" s="36" t="s">
        <v>155</v>
      </c>
      <c r="H70" s="37" t="s">
        <v>140</v>
      </c>
    </row>
    <row r="71" spans="2:8" ht="15.75" x14ac:dyDescent="0.25">
      <c r="B71" s="35" t="s">
        <v>80</v>
      </c>
      <c r="C71" s="35" t="s">
        <v>17</v>
      </c>
      <c r="D71" s="35" t="s">
        <v>14</v>
      </c>
      <c r="E71" s="35" t="s">
        <v>7</v>
      </c>
      <c r="F71" s="36" t="s">
        <v>142</v>
      </c>
      <c r="G71" s="36" t="s">
        <v>140</v>
      </c>
      <c r="H71" s="37" t="s">
        <v>140</v>
      </c>
    </row>
    <row r="72" spans="2:8" ht="15.75" x14ac:dyDescent="0.25">
      <c r="B72" s="35" t="s">
        <v>81</v>
      </c>
      <c r="C72" s="35" t="s">
        <v>17</v>
      </c>
      <c r="D72" s="35" t="s">
        <v>24</v>
      </c>
      <c r="E72" s="35" t="s">
        <v>15</v>
      </c>
      <c r="F72" s="36" t="s">
        <v>144</v>
      </c>
      <c r="G72" s="36" t="s">
        <v>140</v>
      </c>
      <c r="H72" s="37" t="s">
        <v>142</v>
      </c>
    </row>
    <row r="73" spans="2:8" ht="15.75" x14ac:dyDescent="0.25">
      <c r="B73" s="35" t="s">
        <v>82</v>
      </c>
      <c r="C73" s="35" t="s">
        <v>17</v>
      </c>
      <c r="D73" s="35" t="s">
        <v>26</v>
      </c>
      <c r="E73" s="35" t="s">
        <v>15</v>
      </c>
      <c r="F73" s="36" t="s">
        <v>144</v>
      </c>
      <c r="G73" s="36" t="s">
        <v>140</v>
      </c>
      <c r="H73" s="37" t="s">
        <v>140</v>
      </c>
    </row>
    <row r="74" spans="2:8" ht="15.75" x14ac:dyDescent="0.25">
      <c r="B74" s="35" t="s">
        <v>83</v>
      </c>
      <c r="C74" s="35" t="s">
        <v>5</v>
      </c>
      <c r="D74" s="35" t="s">
        <v>48</v>
      </c>
      <c r="E74" s="35" t="s">
        <v>15</v>
      </c>
      <c r="F74" s="36" t="s">
        <v>142</v>
      </c>
      <c r="G74" s="36" t="s">
        <v>140</v>
      </c>
      <c r="H74" s="37" t="s">
        <v>140</v>
      </c>
    </row>
    <row r="75" spans="2:8" ht="15.75" x14ac:dyDescent="0.25">
      <c r="B75" s="35" t="s">
        <v>84</v>
      </c>
      <c r="C75" s="35" t="s">
        <v>116</v>
      </c>
      <c r="D75" s="35" t="s">
        <v>57</v>
      </c>
      <c r="E75" s="35" t="s">
        <v>15</v>
      </c>
      <c r="F75" s="36" t="s">
        <v>142</v>
      </c>
      <c r="G75" s="36" t="s">
        <v>140</v>
      </c>
      <c r="H75" s="37" t="s">
        <v>140</v>
      </c>
    </row>
    <row r="76" spans="2:8" ht="15.75" x14ac:dyDescent="0.25">
      <c r="B76" s="35" t="s">
        <v>85</v>
      </c>
      <c r="C76" s="35" t="s">
        <v>116</v>
      </c>
      <c r="D76" s="35" t="s">
        <v>53</v>
      </c>
      <c r="E76" s="35" t="s">
        <v>7</v>
      </c>
      <c r="F76" s="36" t="s">
        <v>144</v>
      </c>
      <c r="G76" s="36" t="s">
        <v>140</v>
      </c>
      <c r="H76" s="37" t="s">
        <v>140</v>
      </c>
    </row>
    <row r="77" spans="2:8" ht="15.75" x14ac:dyDescent="0.25">
      <c r="B77" s="35" t="s">
        <v>86</v>
      </c>
      <c r="C77" s="35" t="s">
        <v>118</v>
      </c>
      <c r="D77" s="35" t="s">
        <v>32</v>
      </c>
      <c r="E77" s="35" t="s">
        <v>7</v>
      </c>
      <c r="F77" s="36" t="s">
        <v>144</v>
      </c>
      <c r="G77" s="36" t="s">
        <v>140</v>
      </c>
      <c r="H77" s="37" t="s">
        <v>140</v>
      </c>
    </row>
    <row r="78" spans="2:8" ht="15.75" x14ac:dyDescent="0.25">
      <c r="B78" s="35" t="s">
        <v>87</v>
      </c>
      <c r="C78" s="35" t="s">
        <v>118</v>
      </c>
      <c r="D78" s="35" t="s">
        <v>24</v>
      </c>
      <c r="E78" s="35" t="s">
        <v>15</v>
      </c>
      <c r="F78" s="36" t="s">
        <v>144</v>
      </c>
      <c r="G78" s="36" t="s">
        <v>140</v>
      </c>
      <c r="H78" s="37" t="s">
        <v>140</v>
      </c>
    </row>
    <row r="79" spans="2:8" ht="15.75" x14ac:dyDescent="0.25">
      <c r="B79" s="35" t="s">
        <v>88</v>
      </c>
      <c r="C79" s="35" t="s">
        <v>118</v>
      </c>
      <c r="D79" s="35" t="s">
        <v>53</v>
      </c>
      <c r="E79" s="35" t="s">
        <v>7</v>
      </c>
      <c r="F79" s="36" t="s">
        <v>144</v>
      </c>
      <c r="G79" s="36" t="s">
        <v>140</v>
      </c>
      <c r="H79" s="37" t="s">
        <v>140</v>
      </c>
    </row>
    <row r="80" spans="2:8" ht="15.75" x14ac:dyDescent="0.25">
      <c r="B80" s="35" t="s">
        <v>89</v>
      </c>
      <c r="C80" s="35" t="s">
        <v>118</v>
      </c>
      <c r="D80" s="35" t="s">
        <v>49</v>
      </c>
      <c r="E80" s="35" t="s">
        <v>7</v>
      </c>
      <c r="F80" s="36" t="s">
        <v>144</v>
      </c>
      <c r="G80" s="36" t="s">
        <v>140</v>
      </c>
      <c r="H80" s="37" t="s">
        <v>140</v>
      </c>
    </row>
    <row r="81" spans="2:8" ht="15.75" x14ac:dyDescent="0.25">
      <c r="B81" s="35" t="s">
        <v>90</v>
      </c>
      <c r="C81" s="35" t="s">
        <v>114</v>
      </c>
      <c r="D81" s="35" t="s">
        <v>58</v>
      </c>
      <c r="E81" s="35" t="s">
        <v>15</v>
      </c>
      <c r="F81" s="36" t="s">
        <v>142</v>
      </c>
      <c r="G81" s="36" t="s">
        <v>140</v>
      </c>
      <c r="H81" s="37" t="s">
        <v>140</v>
      </c>
    </row>
    <row r="82" spans="2:8" ht="15.75" x14ac:dyDescent="0.25">
      <c r="B82" s="35" t="s">
        <v>91</v>
      </c>
      <c r="C82" s="35" t="s">
        <v>114</v>
      </c>
      <c r="D82" s="35" t="s">
        <v>49</v>
      </c>
      <c r="E82" s="35" t="s">
        <v>15</v>
      </c>
      <c r="F82" s="36" t="s">
        <v>144</v>
      </c>
      <c r="G82" s="36" t="s">
        <v>140</v>
      </c>
      <c r="H82" s="37" t="s">
        <v>140</v>
      </c>
    </row>
    <row r="83" spans="2:8" ht="15.75" x14ac:dyDescent="0.25">
      <c r="B83" s="35" t="s">
        <v>92</v>
      </c>
      <c r="C83" s="35" t="s">
        <v>31</v>
      </c>
      <c r="D83" s="35" t="s">
        <v>48</v>
      </c>
      <c r="E83" s="35" t="s">
        <v>15</v>
      </c>
      <c r="F83" s="36" t="s">
        <v>144</v>
      </c>
      <c r="G83" s="36" t="s">
        <v>155</v>
      </c>
      <c r="H83" s="37" t="s">
        <v>140</v>
      </c>
    </row>
    <row r="84" spans="2:8" ht="15.75" x14ac:dyDescent="0.25">
      <c r="B84" s="35" t="s">
        <v>93</v>
      </c>
      <c r="C84" s="35" t="s">
        <v>31</v>
      </c>
      <c r="D84" s="35" t="s">
        <v>51</v>
      </c>
      <c r="E84" s="35" t="s">
        <v>15</v>
      </c>
      <c r="F84" s="36" t="s">
        <v>142</v>
      </c>
      <c r="G84" s="36" t="s">
        <v>140</v>
      </c>
      <c r="H84" s="37" t="s">
        <v>140</v>
      </c>
    </row>
    <row r="85" spans="2:8" ht="15.75" x14ac:dyDescent="0.25">
      <c r="B85" s="35" t="s">
        <v>94</v>
      </c>
      <c r="C85" s="35" t="s">
        <v>116</v>
      </c>
      <c r="D85" s="35" t="s">
        <v>62</v>
      </c>
      <c r="E85" s="35" t="s">
        <v>15</v>
      </c>
      <c r="F85" s="36" t="s">
        <v>144</v>
      </c>
      <c r="G85" s="36" t="s">
        <v>140</v>
      </c>
      <c r="H85" s="37" t="s">
        <v>140</v>
      </c>
    </row>
    <row r="86" spans="2:8" ht="15.75" x14ac:dyDescent="0.25">
      <c r="B86" s="35" t="s">
        <v>95</v>
      </c>
      <c r="C86" s="35" t="s">
        <v>116</v>
      </c>
      <c r="D86" s="35" t="s">
        <v>54</v>
      </c>
      <c r="E86" s="35" t="s">
        <v>7</v>
      </c>
      <c r="F86" s="36" t="s">
        <v>144</v>
      </c>
      <c r="G86" s="36" t="s">
        <v>140</v>
      </c>
      <c r="H86" s="37" t="s">
        <v>140</v>
      </c>
    </row>
    <row r="87" spans="2:8" ht="15.75" x14ac:dyDescent="0.25">
      <c r="B87" s="35" t="s">
        <v>96</v>
      </c>
      <c r="C87" s="35" t="s">
        <v>31</v>
      </c>
      <c r="D87" s="35" t="s">
        <v>14</v>
      </c>
      <c r="E87" s="35" t="s">
        <v>15</v>
      </c>
      <c r="F87" s="36" t="s">
        <v>142</v>
      </c>
      <c r="G87" s="36" t="s">
        <v>140</v>
      </c>
      <c r="H87" s="37" t="s">
        <v>140</v>
      </c>
    </row>
    <row r="88" spans="2:8" ht="15.75" x14ac:dyDescent="0.25">
      <c r="B88" s="35" t="s">
        <v>97</v>
      </c>
      <c r="C88" s="35" t="s">
        <v>31</v>
      </c>
      <c r="D88" s="35" t="s">
        <v>47</v>
      </c>
      <c r="E88" s="35" t="s">
        <v>7</v>
      </c>
      <c r="F88" s="36" t="s">
        <v>142</v>
      </c>
      <c r="G88" s="36" t="s">
        <v>140</v>
      </c>
      <c r="H88" s="37" t="s">
        <v>140</v>
      </c>
    </row>
    <row r="89" spans="2:8" ht="15.75" x14ac:dyDescent="0.25">
      <c r="B89" s="35" t="s">
        <v>98</v>
      </c>
      <c r="C89" s="35" t="s">
        <v>13</v>
      </c>
      <c r="D89" s="35" t="s">
        <v>18</v>
      </c>
      <c r="E89" s="35" t="s">
        <v>15</v>
      </c>
      <c r="F89" s="36" t="s">
        <v>144</v>
      </c>
      <c r="G89" s="36" t="s">
        <v>140</v>
      </c>
      <c r="H89" s="37" t="s">
        <v>140</v>
      </c>
    </row>
    <row r="90" spans="2:8" ht="15.75" x14ac:dyDescent="0.25">
      <c r="B90" s="35" t="s">
        <v>99</v>
      </c>
      <c r="C90" s="35" t="s">
        <v>13</v>
      </c>
      <c r="D90" s="35" t="s">
        <v>46</v>
      </c>
      <c r="E90" s="35" t="s">
        <v>15</v>
      </c>
      <c r="F90" s="36" t="s">
        <v>144</v>
      </c>
      <c r="G90" s="36" t="s">
        <v>140</v>
      </c>
      <c r="H90" s="37" t="s">
        <v>140</v>
      </c>
    </row>
    <row r="91" spans="2:8" ht="15.75" x14ac:dyDescent="0.25">
      <c r="B91" s="35" t="s">
        <v>100</v>
      </c>
      <c r="C91" s="35" t="s">
        <v>13</v>
      </c>
      <c r="D91" s="35" t="s">
        <v>48</v>
      </c>
      <c r="E91" s="35" t="s">
        <v>15</v>
      </c>
      <c r="F91" s="36" t="s">
        <v>144</v>
      </c>
      <c r="G91" s="36" t="s">
        <v>140</v>
      </c>
      <c r="H91" s="37" t="s">
        <v>140</v>
      </c>
    </row>
    <row r="92" spans="2:8" ht="15.75" x14ac:dyDescent="0.25">
      <c r="B92" s="35" t="s">
        <v>101</v>
      </c>
      <c r="C92" s="35" t="s">
        <v>31</v>
      </c>
      <c r="D92" s="35" t="s">
        <v>48</v>
      </c>
      <c r="E92" s="35" t="s">
        <v>7</v>
      </c>
      <c r="F92" s="36" t="s">
        <v>144</v>
      </c>
      <c r="G92" s="36" t="s">
        <v>140</v>
      </c>
      <c r="H92" s="37" t="s">
        <v>140</v>
      </c>
    </row>
    <row r="93" spans="2:8" ht="15.75" x14ac:dyDescent="0.25">
      <c r="B93" s="35" t="s">
        <v>102</v>
      </c>
      <c r="C93" s="35" t="s">
        <v>31</v>
      </c>
      <c r="D93" s="35" t="s">
        <v>49</v>
      </c>
      <c r="E93" s="35" t="s">
        <v>15</v>
      </c>
      <c r="F93" s="36" t="s">
        <v>144</v>
      </c>
      <c r="G93" s="36" t="s">
        <v>155</v>
      </c>
      <c r="H93" s="37" t="s">
        <v>140</v>
      </c>
    </row>
    <row r="94" spans="2:8" ht="15.75" x14ac:dyDescent="0.25">
      <c r="B94" s="35" t="s">
        <v>103</v>
      </c>
      <c r="C94" s="35" t="s">
        <v>31</v>
      </c>
      <c r="D94" s="35" t="s">
        <v>14</v>
      </c>
      <c r="E94" s="35" t="s">
        <v>15</v>
      </c>
      <c r="F94" s="36" t="s">
        <v>142</v>
      </c>
      <c r="G94" s="36" t="s">
        <v>140</v>
      </c>
      <c r="H94" s="37" t="s">
        <v>140</v>
      </c>
    </row>
    <row r="95" spans="2:8" ht="15.75" x14ac:dyDescent="0.25">
      <c r="B95" s="35" t="s">
        <v>104</v>
      </c>
      <c r="C95" s="35" t="s">
        <v>31</v>
      </c>
      <c r="D95" s="35" t="s">
        <v>20</v>
      </c>
      <c r="E95" s="35" t="s">
        <v>7</v>
      </c>
      <c r="F95" s="36" t="s">
        <v>144</v>
      </c>
      <c r="G95" s="36" t="s">
        <v>140</v>
      </c>
      <c r="H95" s="37" t="s">
        <v>140</v>
      </c>
    </row>
    <row r="96" spans="2:8" ht="15.75" x14ac:dyDescent="0.25">
      <c r="B96" s="35" t="s">
        <v>105</v>
      </c>
      <c r="C96" s="35" t="s">
        <v>31</v>
      </c>
      <c r="D96" s="35" t="s">
        <v>14</v>
      </c>
      <c r="E96" s="35" t="s">
        <v>7</v>
      </c>
      <c r="F96" s="36" t="s">
        <v>144</v>
      </c>
      <c r="G96" s="36" t="s">
        <v>140</v>
      </c>
      <c r="H96" s="37" t="s">
        <v>140</v>
      </c>
    </row>
    <row r="97" spans="2:8" ht="15.75" x14ac:dyDescent="0.25">
      <c r="B97" s="35" t="s">
        <v>106</v>
      </c>
      <c r="C97" s="35" t="s">
        <v>31</v>
      </c>
      <c r="D97" s="35" t="s">
        <v>48</v>
      </c>
      <c r="E97" s="35" t="s">
        <v>15</v>
      </c>
      <c r="F97" s="36" t="s">
        <v>142</v>
      </c>
      <c r="G97" s="36" t="s">
        <v>140</v>
      </c>
      <c r="H97" s="37" t="s">
        <v>140</v>
      </c>
    </row>
    <row r="98" spans="2:8" ht="15.75" x14ac:dyDescent="0.25">
      <c r="B98" s="35" t="s">
        <v>107</v>
      </c>
      <c r="C98" s="35" t="s">
        <v>31</v>
      </c>
      <c r="D98" s="35" t="s">
        <v>51</v>
      </c>
      <c r="E98" s="35" t="s">
        <v>15</v>
      </c>
      <c r="F98" s="36" t="s">
        <v>144</v>
      </c>
      <c r="G98" s="36" t="s">
        <v>140</v>
      </c>
      <c r="H98" s="37" t="s">
        <v>140</v>
      </c>
    </row>
    <row r="99" spans="2:8" ht="15.75" x14ac:dyDescent="0.25">
      <c r="B99" s="35" t="s">
        <v>108</v>
      </c>
      <c r="C99" s="35" t="s">
        <v>31</v>
      </c>
      <c r="D99" s="35" t="s">
        <v>54</v>
      </c>
      <c r="E99" s="35" t="s">
        <v>7</v>
      </c>
      <c r="F99" s="36" t="s">
        <v>144</v>
      </c>
      <c r="G99" s="36" t="s">
        <v>140</v>
      </c>
      <c r="H99" s="37" t="s">
        <v>140</v>
      </c>
    </row>
    <row r="100" spans="2:8" ht="15.75" x14ac:dyDescent="0.25">
      <c r="B100" s="35" t="s">
        <v>109</v>
      </c>
      <c r="C100" s="35" t="s">
        <v>31</v>
      </c>
      <c r="D100" s="35" t="s">
        <v>6</v>
      </c>
      <c r="E100" s="35" t="s">
        <v>7</v>
      </c>
      <c r="F100" s="36" t="s">
        <v>144</v>
      </c>
      <c r="G100" s="36" t="s">
        <v>140</v>
      </c>
      <c r="H100" s="37" t="s">
        <v>140</v>
      </c>
    </row>
    <row r="101" spans="2:8" ht="15.75" x14ac:dyDescent="0.25">
      <c r="B101" s="35" t="s">
        <v>110</v>
      </c>
      <c r="C101" s="35" t="s">
        <v>31</v>
      </c>
      <c r="D101" s="35" t="s">
        <v>14</v>
      </c>
      <c r="E101" s="35" t="s">
        <v>15</v>
      </c>
      <c r="F101" s="36" t="s">
        <v>144</v>
      </c>
      <c r="G101" s="36" t="s">
        <v>140</v>
      </c>
      <c r="H101" s="37" t="s">
        <v>140</v>
      </c>
    </row>
    <row r="102" spans="2:8" ht="15.75" x14ac:dyDescent="0.25">
      <c r="B102" s="35" t="s">
        <v>111</v>
      </c>
      <c r="C102" s="35" t="s">
        <v>31</v>
      </c>
      <c r="D102" s="35" t="s">
        <v>62</v>
      </c>
      <c r="E102" s="35" t="s">
        <v>15</v>
      </c>
      <c r="F102" s="36" t="s">
        <v>142</v>
      </c>
      <c r="G102" s="36" t="s">
        <v>140</v>
      </c>
      <c r="H102" s="37" t="s">
        <v>140</v>
      </c>
    </row>
    <row r="103" spans="2:8" ht="15.75" x14ac:dyDescent="0.25">
      <c r="B103" s="35" t="s">
        <v>112</v>
      </c>
      <c r="C103" s="35" t="s">
        <v>31</v>
      </c>
      <c r="D103" s="35" t="s">
        <v>59</v>
      </c>
      <c r="E103" s="35" t="s">
        <v>15</v>
      </c>
      <c r="F103" s="36" t="s">
        <v>144</v>
      </c>
      <c r="G103" s="36" t="s">
        <v>155</v>
      </c>
      <c r="H103" s="37" t="s">
        <v>140</v>
      </c>
    </row>
    <row r="104" spans="2:8" ht="15.75" x14ac:dyDescent="0.25">
      <c r="B104" s="35" t="s">
        <v>113</v>
      </c>
      <c r="C104" s="35" t="s">
        <v>31</v>
      </c>
      <c r="D104" s="35" t="s">
        <v>48</v>
      </c>
      <c r="E104" s="35" t="s">
        <v>15</v>
      </c>
      <c r="F104" s="36" t="s">
        <v>142</v>
      </c>
      <c r="G104" s="36" t="s">
        <v>140</v>
      </c>
      <c r="H104" s="37" t="s">
        <v>140</v>
      </c>
    </row>
  </sheetData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Q22"/>
  <sheetViews>
    <sheetView view="pageBreakPreview" zoomScale="60" zoomScaleNormal="100" workbookViewId="0">
      <selection activeCell="K35" sqref="K35"/>
    </sheetView>
  </sheetViews>
  <sheetFormatPr defaultRowHeight="15" x14ac:dyDescent="0.25"/>
  <cols>
    <col min="1" max="1" width="12.140625" customWidth="1"/>
    <col min="2" max="2" width="13.42578125" customWidth="1"/>
    <col min="6" max="6" width="1.7109375" customWidth="1"/>
    <col min="7" max="7" width="1.5703125" customWidth="1"/>
    <col min="8" max="8" width="12.7109375" customWidth="1"/>
    <col min="12" max="12" width="4.42578125" customWidth="1"/>
    <col min="13" max="13" width="1" customWidth="1"/>
    <col min="14" max="14" width="13.5703125" customWidth="1"/>
  </cols>
  <sheetData>
    <row r="5" spans="2:17" ht="31.5" x14ac:dyDescent="0.5">
      <c r="B5" s="39" t="s">
        <v>160</v>
      </c>
      <c r="H5" s="39" t="s">
        <v>159</v>
      </c>
      <c r="N5" s="39" t="s">
        <v>158</v>
      </c>
    </row>
    <row r="7" spans="2:17" x14ac:dyDescent="0.25">
      <c r="B7" s="41" t="s">
        <v>161</v>
      </c>
      <c r="C7" s="41" t="s">
        <v>140</v>
      </c>
      <c r="D7" s="41" t="s">
        <v>142</v>
      </c>
      <c r="E7" s="41" t="s">
        <v>144</v>
      </c>
      <c r="H7" s="41" t="s">
        <v>161</v>
      </c>
      <c r="I7" s="41" t="s">
        <v>140</v>
      </c>
      <c r="J7" s="41" t="s">
        <v>142</v>
      </c>
      <c r="K7" s="41" t="s">
        <v>144</v>
      </c>
      <c r="N7" s="41" t="s">
        <v>161</v>
      </c>
      <c r="O7" s="41" t="s">
        <v>140</v>
      </c>
      <c r="P7" s="41" t="s">
        <v>142</v>
      </c>
      <c r="Q7" s="41" t="s">
        <v>144</v>
      </c>
    </row>
    <row r="8" spans="2:17" x14ac:dyDescent="0.25">
      <c r="B8" s="40" t="s">
        <v>162</v>
      </c>
      <c r="C8" s="40"/>
      <c r="D8" s="40">
        <v>16</v>
      </c>
      <c r="E8" s="40">
        <v>26</v>
      </c>
      <c r="H8" s="40" t="s">
        <v>162</v>
      </c>
      <c r="I8" s="40">
        <v>39</v>
      </c>
      <c r="J8" s="40">
        <v>3</v>
      </c>
      <c r="K8" s="40"/>
      <c r="N8" s="40" t="s">
        <v>162</v>
      </c>
      <c r="O8" s="40">
        <v>40</v>
      </c>
      <c r="P8" s="40">
        <v>2</v>
      </c>
      <c r="Q8" s="40"/>
    </row>
    <row r="9" spans="2:17" x14ac:dyDescent="0.25">
      <c r="B9" s="40" t="s">
        <v>163</v>
      </c>
      <c r="C9" s="40"/>
      <c r="D9" s="40">
        <v>13</v>
      </c>
      <c r="E9" s="40">
        <v>26</v>
      </c>
      <c r="H9" s="40" t="s">
        <v>163</v>
      </c>
      <c r="I9" s="40">
        <v>40</v>
      </c>
      <c r="J9" s="40"/>
      <c r="K9" s="40"/>
      <c r="N9" s="40" t="s">
        <v>163</v>
      </c>
      <c r="O9" s="40">
        <v>40</v>
      </c>
      <c r="P9" s="40"/>
      <c r="Q9" s="40"/>
    </row>
    <row r="10" spans="2:17" x14ac:dyDescent="0.25">
      <c r="B10" s="40" t="s">
        <v>164</v>
      </c>
      <c r="C10" s="40"/>
      <c r="D10" s="40">
        <v>8</v>
      </c>
      <c r="E10" s="40">
        <v>10</v>
      </c>
      <c r="H10" s="40" t="s">
        <v>164</v>
      </c>
      <c r="I10" s="40">
        <v>16</v>
      </c>
      <c r="J10" s="40">
        <v>1</v>
      </c>
      <c r="K10" s="40"/>
      <c r="N10" s="40" t="s">
        <v>164</v>
      </c>
      <c r="O10" s="40">
        <v>17</v>
      </c>
      <c r="P10" s="40"/>
      <c r="Q10" s="40"/>
    </row>
    <row r="12" spans="2:17" x14ac:dyDescent="0.25">
      <c r="B12" s="41" t="s">
        <v>3</v>
      </c>
      <c r="C12" s="41" t="s">
        <v>140</v>
      </c>
      <c r="D12" s="41" t="s">
        <v>142</v>
      </c>
      <c r="E12" s="41" t="s">
        <v>144</v>
      </c>
      <c r="H12" s="41" t="s">
        <v>3</v>
      </c>
      <c r="I12" s="41" t="s">
        <v>140</v>
      </c>
      <c r="J12" s="41" t="s">
        <v>142</v>
      </c>
      <c r="K12" s="41" t="s">
        <v>144</v>
      </c>
      <c r="N12" s="41" t="s">
        <v>3</v>
      </c>
      <c r="O12" s="41" t="s">
        <v>140</v>
      </c>
      <c r="P12" s="41" t="s">
        <v>142</v>
      </c>
      <c r="Q12" s="41" t="s">
        <v>144</v>
      </c>
    </row>
    <row r="13" spans="2:17" x14ac:dyDescent="0.25">
      <c r="B13" s="43" t="s">
        <v>7</v>
      </c>
      <c r="C13" s="43"/>
      <c r="D13" s="43">
        <v>7</v>
      </c>
      <c r="E13" s="43">
        <v>20</v>
      </c>
      <c r="H13" s="43" t="s">
        <v>7</v>
      </c>
      <c r="I13" s="43">
        <v>23</v>
      </c>
      <c r="J13" s="43">
        <v>4</v>
      </c>
      <c r="K13" s="43"/>
      <c r="N13" s="43" t="s">
        <v>7</v>
      </c>
      <c r="O13" s="43">
        <v>27</v>
      </c>
      <c r="P13" s="43"/>
      <c r="Q13" s="43"/>
    </row>
    <row r="14" spans="2:17" x14ac:dyDescent="0.25">
      <c r="B14" s="43" t="s">
        <v>15</v>
      </c>
      <c r="C14" s="43"/>
      <c r="D14" s="43">
        <v>29</v>
      </c>
      <c r="E14" s="43">
        <v>43</v>
      </c>
      <c r="H14" s="43" t="s">
        <v>15</v>
      </c>
      <c r="I14" s="43">
        <v>69</v>
      </c>
      <c r="J14" s="43">
        <v>3</v>
      </c>
      <c r="K14" s="43"/>
      <c r="N14" s="43" t="s">
        <v>15</v>
      </c>
      <c r="O14" s="43">
        <v>70</v>
      </c>
      <c r="P14" s="43">
        <v>2</v>
      </c>
      <c r="Q14" s="43"/>
    </row>
    <row r="16" spans="2:17" x14ac:dyDescent="0.25">
      <c r="B16" s="41" t="s">
        <v>1</v>
      </c>
      <c r="C16" s="41" t="s">
        <v>140</v>
      </c>
      <c r="D16" s="41" t="s">
        <v>142</v>
      </c>
      <c r="E16" s="41" t="s">
        <v>144</v>
      </c>
      <c r="H16" s="41" t="s">
        <v>1</v>
      </c>
      <c r="I16" s="41" t="s">
        <v>140</v>
      </c>
      <c r="J16" s="41" t="s">
        <v>142</v>
      </c>
      <c r="K16" s="41" t="s">
        <v>144</v>
      </c>
      <c r="N16" s="41" t="s">
        <v>1</v>
      </c>
      <c r="O16" s="41" t="s">
        <v>140</v>
      </c>
      <c r="P16" s="41" t="s">
        <v>142</v>
      </c>
      <c r="Q16" s="41" t="s">
        <v>144</v>
      </c>
    </row>
    <row r="17" spans="2:17" x14ac:dyDescent="0.25">
      <c r="B17" s="42" t="s">
        <v>5</v>
      </c>
      <c r="C17" s="42"/>
      <c r="D17" s="42">
        <v>1</v>
      </c>
      <c r="E17" s="42">
        <v>2</v>
      </c>
      <c r="H17" s="42" t="s">
        <v>5</v>
      </c>
      <c r="I17" s="42">
        <v>3</v>
      </c>
      <c r="J17" s="42"/>
      <c r="K17" s="42"/>
      <c r="N17" s="42" t="s">
        <v>5</v>
      </c>
      <c r="O17" s="42">
        <v>3</v>
      </c>
      <c r="P17" s="42"/>
      <c r="Q17" s="42"/>
    </row>
    <row r="18" spans="2:17" x14ac:dyDescent="0.25">
      <c r="B18" s="42" t="s">
        <v>17</v>
      </c>
      <c r="C18" s="42"/>
      <c r="D18" s="42">
        <v>2</v>
      </c>
      <c r="E18" s="42">
        <v>8</v>
      </c>
      <c r="H18" s="42" t="s">
        <v>17</v>
      </c>
      <c r="I18" s="42">
        <v>8</v>
      </c>
      <c r="J18" s="42">
        <v>2</v>
      </c>
      <c r="K18" s="42"/>
      <c r="N18" s="42" t="s">
        <v>17</v>
      </c>
      <c r="O18" s="42">
        <v>10</v>
      </c>
      <c r="P18" s="42"/>
      <c r="Q18" s="42"/>
    </row>
    <row r="19" spans="2:17" x14ac:dyDescent="0.25">
      <c r="B19" s="42" t="s">
        <v>165</v>
      </c>
      <c r="C19" s="42"/>
      <c r="D19" s="42">
        <v>1</v>
      </c>
      <c r="E19" s="42">
        <v>1</v>
      </c>
      <c r="H19" s="42" t="s">
        <v>165</v>
      </c>
      <c r="I19" s="42">
        <v>2</v>
      </c>
      <c r="J19" s="42"/>
      <c r="K19" s="42"/>
      <c r="N19" s="42" t="s">
        <v>165</v>
      </c>
      <c r="O19" s="42">
        <v>2</v>
      </c>
      <c r="P19" s="42"/>
      <c r="Q19" s="42"/>
    </row>
    <row r="20" spans="2:17" x14ac:dyDescent="0.25">
      <c r="B20" s="42" t="s">
        <v>114</v>
      </c>
      <c r="C20" s="42"/>
      <c r="D20" s="42">
        <v>7</v>
      </c>
      <c r="E20" s="42">
        <v>10</v>
      </c>
      <c r="H20" s="42" t="s">
        <v>114</v>
      </c>
      <c r="I20" s="42">
        <v>17</v>
      </c>
      <c r="J20" s="42"/>
      <c r="K20" s="42"/>
      <c r="N20" s="42" t="s">
        <v>114</v>
      </c>
      <c r="O20" s="42">
        <v>17</v>
      </c>
      <c r="P20" s="42"/>
      <c r="Q20" s="42"/>
    </row>
    <row r="21" spans="2:17" x14ac:dyDescent="0.25">
      <c r="B21" s="42" t="s">
        <v>122</v>
      </c>
      <c r="C21" s="42"/>
      <c r="D21" s="42">
        <v>3</v>
      </c>
      <c r="E21" s="42">
        <v>3</v>
      </c>
      <c r="H21" s="42" t="s">
        <v>122</v>
      </c>
      <c r="I21" s="42">
        <v>6</v>
      </c>
      <c r="J21" s="42"/>
      <c r="K21" s="42"/>
      <c r="N21" s="42" t="s">
        <v>122</v>
      </c>
      <c r="O21" s="42">
        <v>6</v>
      </c>
      <c r="P21" s="42"/>
      <c r="Q21" s="42"/>
    </row>
    <row r="22" spans="2:17" x14ac:dyDescent="0.25">
      <c r="B22" s="42" t="s">
        <v>31</v>
      </c>
      <c r="C22" s="42"/>
      <c r="D22" s="42">
        <v>17</v>
      </c>
      <c r="E22" s="42">
        <v>44</v>
      </c>
      <c r="H22" s="42" t="s">
        <v>31</v>
      </c>
      <c r="I22" s="42">
        <v>58</v>
      </c>
      <c r="J22" s="42">
        <v>3</v>
      </c>
      <c r="K22" s="42"/>
      <c r="N22" s="42" t="s">
        <v>31</v>
      </c>
      <c r="O22" s="42">
        <v>61</v>
      </c>
      <c r="P22" s="42"/>
      <c r="Q22" s="42"/>
    </row>
  </sheetData>
  <pageMargins left="0.11811023622047245" right="0.11811023622047245" top="0.55118110236220474" bottom="0.74803149606299213" header="0.31496062992125984" footer="0.31496062992125984"/>
  <pageSetup paperSize="5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211"/>
  <sheetViews>
    <sheetView topLeftCell="B34" zoomScale="86" zoomScaleNormal="86" workbookViewId="0">
      <selection activeCell="AA86" sqref="AA86"/>
    </sheetView>
  </sheetViews>
  <sheetFormatPr defaultRowHeight="15" x14ac:dyDescent="0.25"/>
  <cols>
    <col min="29" max="29" width="0" hidden="1" customWidth="1"/>
    <col min="30" max="30" width="17.85546875" hidden="1" customWidth="1"/>
  </cols>
  <sheetData>
    <row r="4" spans="1:31" x14ac:dyDescent="0.25">
      <c r="Y4" t="s">
        <v>167</v>
      </c>
      <c r="Z4" t="s">
        <v>155</v>
      </c>
      <c r="AA4" t="s">
        <v>166</v>
      </c>
      <c r="AB4" t="s">
        <v>168</v>
      </c>
      <c r="AC4" t="s">
        <v>2</v>
      </c>
    </row>
    <row r="5" spans="1:31" x14ac:dyDescent="0.25">
      <c r="A5">
        <v>1</v>
      </c>
      <c r="B5" s="8">
        <v>3</v>
      </c>
      <c r="C5" s="8" t="s">
        <v>8</v>
      </c>
      <c r="D5" s="8" t="s">
        <v>8</v>
      </c>
      <c r="E5" s="8" t="s">
        <v>9</v>
      </c>
      <c r="F5" s="8" t="s">
        <v>9</v>
      </c>
      <c r="G5" s="8" t="s">
        <v>8</v>
      </c>
      <c r="H5" s="8" t="s">
        <v>10</v>
      </c>
      <c r="I5" s="8" t="s">
        <v>9</v>
      </c>
      <c r="J5" s="8" t="s">
        <v>8</v>
      </c>
      <c r="K5" s="8" t="s">
        <v>9</v>
      </c>
      <c r="L5" s="8" t="s">
        <v>9</v>
      </c>
      <c r="M5" s="8" t="s">
        <v>9</v>
      </c>
      <c r="N5" s="8" t="s">
        <v>9</v>
      </c>
      <c r="O5" s="8" t="s">
        <v>8</v>
      </c>
      <c r="P5" s="8" t="s">
        <v>8</v>
      </c>
      <c r="Q5" s="8" t="s">
        <v>8</v>
      </c>
      <c r="R5" s="8" t="s">
        <v>8</v>
      </c>
      <c r="S5" s="8" t="s">
        <v>8</v>
      </c>
      <c r="T5" s="8" t="s">
        <v>8</v>
      </c>
      <c r="U5" s="8" t="s">
        <v>8</v>
      </c>
      <c r="V5" s="8" t="s">
        <v>9</v>
      </c>
      <c r="W5" s="8" t="s">
        <v>8</v>
      </c>
      <c r="X5" s="44">
        <f>SUM(B5+C5+D5+E5+F5+G5+H5+I5+J5+K5+L5+M5+N5+O5+P5+Q5+R5+S5+T5+U5+V5+W5)/22</f>
        <v>2.5454545454545454</v>
      </c>
      <c r="Y5" s="8"/>
      <c r="AA5">
        <v>1</v>
      </c>
      <c r="AC5" t="s">
        <v>6</v>
      </c>
      <c r="AD5" s="1" t="s">
        <v>7</v>
      </c>
      <c r="AE5" s="1" t="s">
        <v>119</v>
      </c>
    </row>
    <row r="6" spans="1:31" x14ac:dyDescent="0.25">
      <c r="A6">
        <v>2</v>
      </c>
      <c r="B6" s="8" t="s">
        <v>9</v>
      </c>
      <c r="C6" s="8" t="s">
        <v>8</v>
      </c>
      <c r="D6" s="8" t="s">
        <v>8</v>
      </c>
      <c r="E6" s="8" t="s">
        <v>10</v>
      </c>
      <c r="F6" s="8" t="s">
        <v>9</v>
      </c>
      <c r="G6" s="8" t="s">
        <v>10</v>
      </c>
      <c r="H6" s="8" t="s">
        <v>10</v>
      </c>
      <c r="I6" s="8" t="s">
        <v>9</v>
      </c>
      <c r="J6" s="8" t="s">
        <v>8</v>
      </c>
      <c r="K6" s="8" t="s">
        <v>11</v>
      </c>
      <c r="L6" s="8" t="s">
        <v>9</v>
      </c>
      <c r="M6" s="8" t="s">
        <v>9</v>
      </c>
      <c r="N6" s="8" t="s">
        <v>9</v>
      </c>
      <c r="O6" s="8" t="s">
        <v>8</v>
      </c>
      <c r="P6" s="8" t="s">
        <v>8</v>
      </c>
      <c r="Q6" s="8" t="s">
        <v>11</v>
      </c>
      <c r="R6" s="8" t="s">
        <v>8</v>
      </c>
      <c r="S6" s="8" t="s">
        <v>8</v>
      </c>
      <c r="T6" s="8" t="s">
        <v>9</v>
      </c>
      <c r="U6" s="8" t="s">
        <v>9</v>
      </c>
      <c r="V6" s="8" t="s">
        <v>8</v>
      </c>
      <c r="W6" s="8" t="s">
        <v>10</v>
      </c>
      <c r="X6" s="44">
        <f t="shared" ref="X6:X69" si="0">SUM(B6+C6+D6+E6+F6+G6+H6+I6+J6+K6+L6+M6+N6+O6+P6+Q6+R6+S6+T6+U6+V6+W6)/22</f>
        <v>2.3636363636363638</v>
      </c>
      <c r="Z6">
        <v>1</v>
      </c>
      <c r="AC6" t="s">
        <v>14</v>
      </c>
      <c r="AD6" s="1" t="s">
        <v>15</v>
      </c>
      <c r="AE6" s="1" t="s">
        <v>13</v>
      </c>
    </row>
    <row r="7" spans="1:31" x14ac:dyDescent="0.25">
      <c r="A7">
        <v>3</v>
      </c>
      <c r="B7" s="8" t="s">
        <v>9</v>
      </c>
      <c r="C7" s="8" t="s">
        <v>8</v>
      </c>
      <c r="D7" s="8" t="s">
        <v>9</v>
      </c>
      <c r="E7" s="8" t="s">
        <v>9</v>
      </c>
      <c r="F7" s="8" t="s">
        <v>9</v>
      </c>
      <c r="G7" s="8" t="s">
        <v>9</v>
      </c>
      <c r="H7" s="8" t="s">
        <v>9</v>
      </c>
      <c r="I7" s="8" t="s">
        <v>9</v>
      </c>
      <c r="J7" s="8" t="s">
        <v>9</v>
      </c>
      <c r="K7" s="8" t="s">
        <v>11</v>
      </c>
      <c r="L7" s="8" t="s">
        <v>8</v>
      </c>
      <c r="M7" s="8" t="s">
        <v>8</v>
      </c>
      <c r="N7" s="8" t="s">
        <v>9</v>
      </c>
      <c r="O7" s="8" t="s">
        <v>8</v>
      </c>
      <c r="P7" s="8" t="s">
        <v>8</v>
      </c>
      <c r="Q7" s="8" t="s">
        <v>11</v>
      </c>
      <c r="R7" s="8" t="s">
        <v>8</v>
      </c>
      <c r="S7" s="8" t="s">
        <v>8</v>
      </c>
      <c r="T7" s="8" t="s">
        <v>8</v>
      </c>
      <c r="U7" s="8" t="s">
        <v>11</v>
      </c>
      <c r="V7" s="8" t="s">
        <v>8</v>
      </c>
      <c r="W7" s="8" t="s">
        <v>9</v>
      </c>
      <c r="X7" s="44">
        <f t="shared" si="0"/>
        <v>2.6818181818181817</v>
      </c>
      <c r="AA7">
        <v>1</v>
      </c>
      <c r="AC7" t="s">
        <v>18</v>
      </c>
      <c r="AD7" s="1" t="s">
        <v>7</v>
      </c>
      <c r="AE7" s="1" t="s">
        <v>17</v>
      </c>
    </row>
    <row r="8" spans="1:31" x14ac:dyDescent="0.25">
      <c r="A8">
        <v>4</v>
      </c>
      <c r="B8" s="8" t="s">
        <v>8</v>
      </c>
      <c r="C8" s="8" t="s">
        <v>9</v>
      </c>
      <c r="D8" s="8" t="s">
        <v>9</v>
      </c>
      <c r="E8" s="8" t="s">
        <v>9</v>
      </c>
      <c r="F8" s="8" t="s">
        <v>9</v>
      </c>
      <c r="G8" s="8" t="s">
        <v>9</v>
      </c>
      <c r="H8" s="8" t="s">
        <v>9</v>
      </c>
      <c r="I8" s="8" t="s">
        <v>9</v>
      </c>
      <c r="J8" s="8" t="s">
        <v>10</v>
      </c>
      <c r="K8" s="8" t="s">
        <v>10</v>
      </c>
      <c r="L8" s="8" t="s">
        <v>9</v>
      </c>
      <c r="M8" s="8" t="s">
        <v>9</v>
      </c>
      <c r="N8" s="8" t="s">
        <v>9</v>
      </c>
      <c r="O8" s="8" t="s">
        <v>8</v>
      </c>
      <c r="P8" s="8" t="s">
        <v>8</v>
      </c>
      <c r="Q8" s="8" t="s">
        <v>8</v>
      </c>
      <c r="R8" s="8" t="s">
        <v>8</v>
      </c>
      <c r="S8" s="8" t="s">
        <v>8</v>
      </c>
      <c r="T8" s="8" t="s">
        <v>8</v>
      </c>
      <c r="U8" s="8" t="s">
        <v>8</v>
      </c>
      <c r="V8" s="8" t="s">
        <v>8</v>
      </c>
      <c r="W8" s="8" t="s">
        <v>9</v>
      </c>
      <c r="X8" s="44">
        <f t="shared" si="0"/>
        <v>2.3181818181818183</v>
      </c>
      <c r="Z8">
        <v>1</v>
      </c>
      <c r="AC8" t="s">
        <v>14</v>
      </c>
      <c r="AD8" s="1" t="s">
        <v>7</v>
      </c>
      <c r="AE8" s="1" t="s">
        <v>17</v>
      </c>
    </row>
    <row r="9" spans="1:31" x14ac:dyDescent="0.25">
      <c r="A9">
        <v>5</v>
      </c>
      <c r="B9" s="8" t="s">
        <v>11</v>
      </c>
      <c r="C9" s="8" t="s">
        <v>9</v>
      </c>
      <c r="D9" s="8" t="s">
        <v>8</v>
      </c>
      <c r="E9" s="8" t="s">
        <v>9</v>
      </c>
      <c r="F9" s="8" t="s">
        <v>8</v>
      </c>
      <c r="G9" s="8" t="s">
        <v>9</v>
      </c>
      <c r="H9" s="8" t="s">
        <v>8</v>
      </c>
      <c r="I9" s="8" t="s">
        <v>9</v>
      </c>
      <c r="J9" s="8" t="s">
        <v>9</v>
      </c>
      <c r="K9" s="8" t="s">
        <v>8</v>
      </c>
      <c r="L9" s="8" t="s">
        <v>8</v>
      </c>
      <c r="M9" s="8" t="s">
        <v>8</v>
      </c>
      <c r="N9" s="8" t="s">
        <v>8</v>
      </c>
      <c r="O9" s="8" t="s">
        <v>11</v>
      </c>
      <c r="P9" s="8" t="s">
        <v>9</v>
      </c>
      <c r="Q9" s="8" t="s">
        <v>8</v>
      </c>
      <c r="R9" s="8" t="s">
        <v>11</v>
      </c>
      <c r="S9" s="8" t="s">
        <v>8</v>
      </c>
      <c r="T9" s="8" t="s">
        <v>8</v>
      </c>
      <c r="U9" s="8" t="s">
        <v>11</v>
      </c>
      <c r="V9" s="8" t="s">
        <v>11</v>
      </c>
      <c r="W9" s="8" t="s">
        <v>9</v>
      </c>
      <c r="X9" s="44">
        <f t="shared" si="0"/>
        <v>2.9090909090909092</v>
      </c>
      <c r="AA9">
        <v>1</v>
      </c>
      <c r="AC9" t="s">
        <v>14</v>
      </c>
      <c r="AD9" s="1" t="s">
        <v>7</v>
      </c>
      <c r="AE9" s="1" t="s">
        <v>17</v>
      </c>
    </row>
    <row r="10" spans="1:31" x14ac:dyDescent="0.25">
      <c r="A10">
        <v>6</v>
      </c>
      <c r="B10" s="8" t="s">
        <v>10</v>
      </c>
      <c r="C10" s="8" t="s">
        <v>11</v>
      </c>
      <c r="D10" s="8" t="s">
        <v>11</v>
      </c>
      <c r="E10" s="8" t="s">
        <v>10</v>
      </c>
      <c r="F10" s="8" t="s">
        <v>11</v>
      </c>
      <c r="G10" s="8" t="s">
        <v>10</v>
      </c>
      <c r="H10" s="8" t="s">
        <v>10</v>
      </c>
      <c r="I10" s="8" t="s">
        <v>10</v>
      </c>
      <c r="J10" s="8" t="s">
        <v>10</v>
      </c>
      <c r="K10" s="8" t="s">
        <v>11</v>
      </c>
      <c r="L10" s="8" t="s">
        <v>11</v>
      </c>
      <c r="M10" s="8" t="s">
        <v>11</v>
      </c>
      <c r="N10" s="8" t="s">
        <v>10</v>
      </c>
      <c r="O10" s="8" t="s">
        <v>11</v>
      </c>
      <c r="P10" s="8" t="s">
        <v>11</v>
      </c>
      <c r="Q10" s="8" t="s">
        <v>11</v>
      </c>
      <c r="R10" s="8" t="s">
        <v>11</v>
      </c>
      <c r="S10" s="8" t="s">
        <v>11</v>
      </c>
      <c r="T10" s="8" t="s">
        <v>11</v>
      </c>
      <c r="U10" s="8" t="s">
        <v>11</v>
      </c>
      <c r="V10" s="8" t="s">
        <v>11</v>
      </c>
      <c r="W10" s="8" t="s">
        <v>11</v>
      </c>
      <c r="X10" s="44">
        <f t="shared" si="0"/>
        <v>3.0454545454545454</v>
      </c>
      <c r="AA10">
        <v>1</v>
      </c>
      <c r="AC10" t="s">
        <v>24</v>
      </c>
      <c r="AD10" s="1" t="s">
        <v>15</v>
      </c>
      <c r="AE10" s="1" t="s">
        <v>17</v>
      </c>
    </row>
    <row r="11" spans="1:31" x14ac:dyDescent="0.25">
      <c r="A11">
        <v>7</v>
      </c>
      <c r="B11" s="8" t="s">
        <v>9</v>
      </c>
      <c r="C11" s="8" t="s">
        <v>9</v>
      </c>
      <c r="D11" s="8" t="s">
        <v>9</v>
      </c>
      <c r="E11" s="8" t="s">
        <v>9</v>
      </c>
      <c r="F11" s="8" t="s">
        <v>10</v>
      </c>
      <c r="G11" s="8" t="s">
        <v>10</v>
      </c>
      <c r="H11" s="8" t="s">
        <v>10</v>
      </c>
      <c r="I11" s="8" t="s">
        <v>10</v>
      </c>
      <c r="J11" s="8" t="s">
        <v>9</v>
      </c>
      <c r="K11" s="8" t="s">
        <v>27</v>
      </c>
      <c r="L11" s="8" t="s">
        <v>9</v>
      </c>
      <c r="M11" s="8" t="s">
        <v>9</v>
      </c>
      <c r="N11" s="8" t="s">
        <v>11</v>
      </c>
      <c r="O11" s="8" t="s">
        <v>11</v>
      </c>
      <c r="P11" s="8" t="s">
        <v>11</v>
      </c>
      <c r="Q11" s="8" t="s">
        <v>11</v>
      </c>
      <c r="R11" s="8" t="s">
        <v>11</v>
      </c>
      <c r="S11" s="8" t="s">
        <v>11</v>
      </c>
      <c r="T11" s="8" t="s">
        <v>11</v>
      </c>
      <c r="U11" s="8" t="s">
        <v>11</v>
      </c>
      <c r="V11" s="8" t="s">
        <v>11</v>
      </c>
      <c r="W11" s="8" t="s">
        <v>10</v>
      </c>
      <c r="X11" s="44">
        <f t="shared" si="0"/>
        <v>3.5</v>
      </c>
      <c r="AB11">
        <v>1</v>
      </c>
      <c r="AC11" t="s">
        <v>26</v>
      </c>
      <c r="AD11" s="1" t="s">
        <v>15</v>
      </c>
      <c r="AE11" s="1" t="s">
        <v>17</v>
      </c>
    </row>
    <row r="12" spans="1:31" x14ac:dyDescent="0.25">
      <c r="A12">
        <v>8</v>
      </c>
      <c r="B12" s="8" t="s">
        <v>10</v>
      </c>
      <c r="C12" s="8" t="s">
        <v>10</v>
      </c>
      <c r="D12" s="8" t="s">
        <v>10</v>
      </c>
      <c r="E12" s="8" t="s">
        <v>10</v>
      </c>
      <c r="F12" s="8" t="s">
        <v>11</v>
      </c>
      <c r="G12" s="8" t="s">
        <v>11</v>
      </c>
      <c r="H12" s="8" t="s">
        <v>9</v>
      </c>
      <c r="I12" s="8" t="s">
        <v>10</v>
      </c>
      <c r="J12" s="8" t="s">
        <v>10</v>
      </c>
      <c r="K12" s="8" t="s">
        <v>10</v>
      </c>
      <c r="L12" s="8" t="s">
        <v>11</v>
      </c>
      <c r="M12" s="8" t="s">
        <v>8</v>
      </c>
      <c r="N12" s="8" t="s">
        <v>11</v>
      </c>
      <c r="O12" s="8" t="s">
        <v>8</v>
      </c>
      <c r="P12" s="8" t="s">
        <v>11</v>
      </c>
      <c r="Q12" s="8" t="s">
        <v>11</v>
      </c>
      <c r="R12" s="8" t="s">
        <v>11</v>
      </c>
      <c r="S12" s="8" t="s">
        <v>11</v>
      </c>
      <c r="T12" s="8" t="s">
        <v>11</v>
      </c>
      <c r="U12" s="8" t="s">
        <v>11</v>
      </c>
      <c r="V12" s="8" t="s">
        <v>11</v>
      </c>
      <c r="W12" s="8" t="s">
        <v>10</v>
      </c>
      <c r="X12" s="44">
        <f t="shared" si="0"/>
        <v>2.7272727272727271</v>
      </c>
      <c r="AA12">
        <v>1</v>
      </c>
      <c r="AC12" t="s">
        <v>29</v>
      </c>
      <c r="AD12" s="1" t="s">
        <v>15</v>
      </c>
      <c r="AE12" s="1" t="s">
        <v>17</v>
      </c>
    </row>
    <row r="13" spans="1:31" x14ac:dyDescent="0.25">
      <c r="A13">
        <v>9</v>
      </c>
      <c r="B13" s="8" t="s">
        <v>9</v>
      </c>
      <c r="C13" s="8" t="s">
        <v>9</v>
      </c>
      <c r="D13" s="8" t="s">
        <v>9</v>
      </c>
      <c r="E13" s="8" t="s">
        <v>9</v>
      </c>
      <c r="F13" s="8" t="s">
        <v>9</v>
      </c>
      <c r="G13" s="8" t="s">
        <v>9</v>
      </c>
      <c r="H13" s="8" t="s">
        <v>10</v>
      </c>
      <c r="I13" s="8" t="s">
        <v>9</v>
      </c>
      <c r="J13" s="8" t="s">
        <v>9</v>
      </c>
      <c r="K13" s="8" t="s">
        <v>8</v>
      </c>
      <c r="L13" s="8" t="s">
        <v>9</v>
      </c>
      <c r="M13" s="8" t="s">
        <v>8</v>
      </c>
      <c r="N13" s="8" t="s">
        <v>8</v>
      </c>
      <c r="O13" s="8" t="s">
        <v>8</v>
      </c>
      <c r="P13" s="8" t="s">
        <v>8</v>
      </c>
      <c r="Q13" s="8" t="s">
        <v>8</v>
      </c>
      <c r="R13" s="8" t="s">
        <v>8</v>
      </c>
      <c r="S13" s="8" t="s">
        <v>8</v>
      </c>
      <c r="T13" s="8" t="s">
        <v>8</v>
      </c>
      <c r="U13" s="8" t="s">
        <v>8</v>
      </c>
      <c r="V13" s="8" t="s">
        <v>8</v>
      </c>
      <c r="W13" s="8" t="s">
        <v>8</v>
      </c>
      <c r="X13" s="44">
        <f t="shared" si="0"/>
        <v>2.5</v>
      </c>
      <c r="Z13">
        <v>1</v>
      </c>
      <c r="AC13" t="s">
        <v>32</v>
      </c>
      <c r="AD13" s="1" t="s">
        <v>15</v>
      </c>
      <c r="AE13" s="1" t="s">
        <v>31</v>
      </c>
    </row>
    <row r="14" spans="1:31" x14ac:dyDescent="0.25">
      <c r="A14">
        <v>10</v>
      </c>
      <c r="B14" s="8" t="s">
        <v>9</v>
      </c>
      <c r="C14" s="8" t="s">
        <v>9</v>
      </c>
      <c r="D14" s="8" t="s">
        <v>9</v>
      </c>
      <c r="E14" s="8" t="s">
        <v>9</v>
      </c>
      <c r="F14" s="8" t="s">
        <v>9</v>
      </c>
      <c r="G14" s="8" t="s">
        <v>9</v>
      </c>
      <c r="H14" s="8" t="s">
        <v>9</v>
      </c>
      <c r="I14" s="8" t="s">
        <v>9</v>
      </c>
      <c r="J14" s="8" t="s">
        <v>9</v>
      </c>
      <c r="K14" s="8" t="s">
        <v>9</v>
      </c>
      <c r="L14" s="8" t="s">
        <v>9</v>
      </c>
      <c r="M14" s="8" t="s">
        <v>9</v>
      </c>
      <c r="N14" s="8" t="s">
        <v>9</v>
      </c>
      <c r="O14" s="8" t="s">
        <v>8</v>
      </c>
      <c r="P14" s="8" t="s">
        <v>8</v>
      </c>
      <c r="Q14" s="8" t="s">
        <v>8</v>
      </c>
      <c r="R14" s="8" t="s">
        <v>8</v>
      </c>
      <c r="S14" s="8" t="s">
        <v>8</v>
      </c>
      <c r="T14" s="8" t="s">
        <v>8</v>
      </c>
      <c r="U14" s="8" t="s">
        <v>8</v>
      </c>
      <c r="V14" s="8" t="s">
        <v>8</v>
      </c>
      <c r="W14" s="8" t="s">
        <v>8</v>
      </c>
      <c r="X14" s="44">
        <f t="shared" si="0"/>
        <v>2.4090909090909092</v>
      </c>
      <c r="Z14">
        <v>1</v>
      </c>
      <c r="AC14" t="s">
        <v>6</v>
      </c>
      <c r="AD14" s="1" t="s">
        <v>15</v>
      </c>
      <c r="AE14" s="1" t="s">
        <v>31</v>
      </c>
    </row>
    <row r="15" spans="1:31" x14ac:dyDescent="0.25">
      <c r="A15">
        <v>11</v>
      </c>
      <c r="B15" s="8" t="s">
        <v>9</v>
      </c>
      <c r="C15" s="8" t="s">
        <v>9</v>
      </c>
      <c r="D15" s="8" t="s">
        <v>9</v>
      </c>
      <c r="E15" s="8" t="s">
        <v>9</v>
      </c>
      <c r="F15" s="8" t="s">
        <v>9</v>
      </c>
      <c r="G15" s="8" t="s">
        <v>9</v>
      </c>
      <c r="H15" s="8" t="s">
        <v>9</v>
      </c>
      <c r="I15" s="8" t="s">
        <v>9</v>
      </c>
      <c r="J15" s="8" t="s">
        <v>8</v>
      </c>
      <c r="K15" s="8" t="s">
        <v>8</v>
      </c>
      <c r="L15" s="8" t="s">
        <v>8</v>
      </c>
      <c r="M15" s="8" t="s">
        <v>8</v>
      </c>
      <c r="N15" s="8" t="s">
        <v>8</v>
      </c>
      <c r="O15" s="8" t="s">
        <v>8</v>
      </c>
      <c r="P15" s="8" t="s">
        <v>8</v>
      </c>
      <c r="Q15" s="8" t="s">
        <v>8</v>
      </c>
      <c r="R15" s="8" t="s">
        <v>8</v>
      </c>
      <c r="S15" s="8" t="s">
        <v>8</v>
      </c>
      <c r="T15" s="8" t="s">
        <v>8</v>
      </c>
      <c r="U15" s="8" t="s">
        <v>8</v>
      </c>
      <c r="V15" s="8" t="s">
        <v>8</v>
      </c>
      <c r="W15" s="8" t="s">
        <v>8</v>
      </c>
      <c r="X15" s="44">
        <f t="shared" si="0"/>
        <v>2.6363636363636362</v>
      </c>
      <c r="AA15">
        <v>1</v>
      </c>
      <c r="AC15" t="s">
        <v>14</v>
      </c>
      <c r="AD15" s="1" t="s">
        <v>15</v>
      </c>
      <c r="AE15" s="1" t="s">
        <v>31</v>
      </c>
    </row>
    <row r="16" spans="1:31" x14ac:dyDescent="0.25">
      <c r="A16">
        <v>12</v>
      </c>
      <c r="B16" s="8" t="s">
        <v>9</v>
      </c>
      <c r="C16" s="8" t="s">
        <v>9</v>
      </c>
      <c r="D16" s="8" t="s">
        <v>9</v>
      </c>
      <c r="E16" s="8" t="s">
        <v>9</v>
      </c>
      <c r="F16" s="8" t="s">
        <v>9</v>
      </c>
      <c r="G16" s="8" t="s">
        <v>9</v>
      </c>
      <c r="H16" s="8" t="s">
        <v>9</v>
      </c>
      <c r="I16" s="8" t="s">
        <v>9</v>
      </c>
      <c r="J16" s="8" t="s">
        <v>9</v>
      </c>
      <c r="K16" s="8" t="s">
        <v>9</v>
      </c>
      <c r="L16" s="8" t="s">
        <v>9</v>
      </c>
      <c r="M16" s="8" t="s">
        <v>9</v>
      </c>
      <c r="N16" s="8" t="s">
        <v>9</v>
      </c>
      <c r="O16" s="8" t="s">
        <v>8</v>
      </c>
      <c r="P16" s="8" t="s">
        <v>8</v>
      </c>
      <c r="Q16" s="8" t="s">
        <v>8</v>
      </c>
      <c r="R16" s="8" t="s">
        <v>8</v>
      </c>
      <c r="S16" s="8" t="s">
        <v>8</v>
      </c>
      <c r="T16" s="8" t="s">
        <v>8</v>
      </c>
      <c r="U16" s="8" t="s">
        <v>8</v>
      </c>
      <c r="V16" s="8" t="s">
        <v>8</v>
      </c>
      <c r="W16" s="8" t="s">
        <v>8</v>
      </c>
      <c r="X16" s="44">
        <f t="shared" si="0"/>
        <v>2.4090909090909092</v>
      </c>
      <c r="Z16">
        <v>1</v>
      </c>
      <c r="AC16" t="s">
        <v>47</v>
      </c>
      <c r="AD16" s="1" t="s">
        <v>15</v>
      </c>
      <c r="AE16" s="1" t="s">
        <v>31</v>
      </c>
    </row>
    <row r="17" spans="1:31" x14ac:dyDescent="0.25">
      <c r="A17">
        <v>13</v>
      </c>
      <c r="B17" s="8" t="s">
        <v>9</v>
      </c>
      <c r="C17" s="8" t="s">
        <v>9</v>
      </c>
      <c r="D17" s="8" t="s">
        <v>9</v>
      </c>
      <c r="E17" s="8" t="s">
        <v>9</v>
      </c>
      <c r="F17" s="8" t="s">
        <v>9</v>
      </c>
      <c r="G17" s="8" t="s">
        <v>9</v>
      </c>
      <c r="H17" s="8" t="s">
        <v>9</v>
      </c>
      <c r="I17" s="8" t="s">
        <v>9</v>
      </c>
      <c r="J17" s="8" t="s">
        <v>9</v>
      </c>
      <c r="K17" s="8" t="s">
        <v>9</v>
      </c>
      <c r="L17" s="8" t="s">
        <v>9</v>
      </c>
      <c r="M17" s="8" t="s">
        <v>8</v>
      </c>
      <c r="N17" s="8" t="s">
        <v>9</v>
      </c>
      <c r="O17" s="8" t="s">
        <v>8</v>
      </c>
      <c r="P17" s="8" t="s">
        <v>8</v>
      </c>
      <c r="Q17" s="8" t="s">
        <v>8</v>
      </c>
      <c r="R17" s="8" t="s">
        <v>8</v>
      </c>
      <c r="S17" s="8" t="s">
        <v>8</v>
      </c>
      <c r="T17" s="8" t="s">
        <v>8</v>
      </c>
      <c r="U17" s="8" t="s">
        <v>8</v>
      </c>
      <c r="V17" s="8" t="s">
        <v>8</v>
      </c>
      <c r="W17" s="8" t="s">
        <v>9</v>
      </c>
      <c r="X17" s="44">
        <f t="shared" si="0"/>
        <v>2.4090909090909092</v>
      </c>
      <c r="Z17">
        <v>1</v>
      </c>
      <c r="AC17" t="s">
        <v>59</v>
      </c>
      <c r="AD17" s="1" t="s">
        <v>15</v>
      </c>
      <c r="AE17" s="1" t="s">
        <v>114</v>
      </c>
    </row>
    <row r="18" spans="1:31" x14ac:dyDescent="0.25">
      <c r="A18">
        <v>14</v>
      </c>
      <c r="B18" s="8" t="s">
        <v>9</v>
      </c>
      <c r="C18" s="8" t="s">
        <v>9</v>
      </c>
      <c r="D18" s="8" t="s">
        <v>9</v>
      </c>
      <c r="E18" s="8" t="s">
        <v>9</v>
      </c>
      <c r="F18" s="8" t="s">
        <v>9</v>
      </c>
      <c r="G18" s="8" t="s">
        <v>10</v>
      </c>
      <c r="H18" s="8" t="s">
        <v>9</v>
      </c>
      <c r="I18" s="8" t="s">
        <v>8</v>
      </c>
      <c r="J18" s="8" t="s">
        <v>9</v>
      </c>
      <c r="K18" s="8" t="s">
        <v>8</v>
      </c>
      <c r="L18" s="8" t="s">
        <v>9</v>
      </c>
      <c r="M18" s="8" t="s">
        <v>9</v>
      </c>
      <c r="N18" s="8" t="s">
        <v>9</v>
      </c>
      <c r="O18" s="8" t="s">
        <v>8</v>
      </c>
      <c r="P18" s="8" t="s">
        <v>8</v>
      </c>
      <c r="Q18" s="8" t="s">
        <v>8</v>
      </c>
      <c r="R18" s="8" t="s">
        <v>8</v>
      </c>
      <c r="S18" s="8" t="s">
        <v>11</v>
      </c>
      <c r="T18" s="8" t="s">
        <v>8</v>
      </c>
      <c r="U18" s="8" t="s">
        <v>11</v>
      </c>
      <c r="V18" s="8" t="s">
        <v>8</v>
      </c>
      <c r="W18" s="8" t="s">
        <v>11</v>
      </c>
      <c r="X18" s="44">
        <f t="shared" si="0"/>
        <v>2.5909090909090908</v>
      </c>
      <c r="AA18">
        <v>1</v>
      </c>
      <c r="AC18" t="s">
        <v>51</v>
      </c>
      <c r="AD18" s="1" t="s">
        <v>15</v>
      </c>
      <c r="AE18" s="1" t="s">
        <v>114</v>
      </c>
    </row>
    <row r="19" spans="1:31" x14ac:dyDescent="0.25">
      <c r="A19">
        <v>15</v>
      </c>
      <c r="B19" s="8" t="s">
        <v>9</v>
      </c>
      <c r="C19" s="8" t="s">
        <v>9</v>
      </c>
      <c r="D19" s="8" t="s">
        <v>9</v>
      </c>
      <c r="E19" s="8" t="s">
        <v>9</v>
      </c>
      <c r="F19" s="8" t="s">
        <v>9</v>
      </c>
      <c r="G19" s="8" t="s">
        <v>9</v>
      </c>
      <c r="H19" s="8" t="s">
        <v>10</v>
      </c>
      <c r="I19" s="8" t="s">
        <v>9</v>
      </c>
      <c r="J19" s="8" t="s">
        <v>9</v>
      </c>
      <c r="K19" s="8" t="s">
        <v>9</v>
      </c>
      <c r="L19" s="8" t="s">
        <v>9</v>
      </c>
      <c r="M19" s="8" t="s">
        <v>9</v>
      </c>
      <c r="N19" s="8" t="s">
        <v>9</v>
      </c>
      <c r="O19" s="8" t="s">
        <v>8</v>
      </c>
      <c r="P19" s="8" t="s">
        <v>8</v>
      </c>
      <c r="Q19" s="8" t="s">
        <v>8</v>
      </c>
      <c r="R19" s="8" t="s">
        <v>8</v>
      </c>
      <c r="S19" s="8" t="s">
        <v>8</v>
      </c>
      <c r="T19" s="8" t="s">
        <v>8</v>
      </c>
      <c r="U19" s="8" t="s">
        <v>8</v>
      </c>
      <c r="V19" s="8" t="s">
        <v>8</v>
      </c>
      <c r="W19" s="8" t="s">
        <v>8</v>
      </c>
      <c r="X19" s="44">
        <f t="shared" si="0"/>
        <v>2.3636363636363638</v>
      </c>
      <c r="Z19">
        <v>1</v>
      </c>
      <c r="AC19" t="s">
        <v>6</v>
      </c>
      <c r="AD19" s="1" t="s">
        <v>7</v>
      </c>
      <c r="AE19" s="1" t="s">
        <v>31</v>
      </c>
    </row>
    <row r="20" spans="1:31" x14ac:dyDescent="0.25">
      <c r="A20">
        <v>16</v>
      </c>
      <c r="B20" s="8" t="s">
        <v>8</v>
      </c>
      <c r="C20" s="8" t="s">
        <v>9</v>
      </c>
      <c r="D20" s="8" t="s">
        <v>9</v>
      </c>
      <c r="E20" s="8" t="s">
        <v>9</v>
      </c>
      <c r="F20" s="8" t="s">
        <v>9</v>
      </c>
      <c r="G20" s="8" t="s">
        <v>9</v>
      </c>
      <c r="H20" s="8" t="s">
        <v>9</v>
      </c>
      <c r="I20" s="8" t="s">
        <v>9</v>
      </c>
      <c r="J20" s="8" t="s">
        <v>9</v>
      </c>
      <c r="K20" s="8" t="s">
        <v>9</v>
      </c>
      <c r="L20" s="8" t="s">
        <v>9</v>
      </c>
      <c r="M20" s="8" t="s">
        <v>9</v>
      </c>
      <c r="N20" s="8" t="s">
        <v>9</v>
      </c>
      <c r="O20" s="8" t="s">
        <v>8</v>
      </c>
      <c r="P20" s="8" t="s">
        <v>8</v>
      </c>
      <c r="Q20" s="8" t="s">
        <v>8</v>
      </c>
      <c r="R20" s="8" t="s">
        <v>8</v>
      </c>
      <c r="S20" s="8" t="s">
        <v>8</v>
      </c>
      <c r="T20" s="8" t="s">
        <v>8</v>
      </c>
      <c r="U20" s="8" t="s">
        <v>8</v>
      </c>
      <c r="V20" s="8" t="s">
        <v>8</v>
      </c>
      <c r="W20" s="8" t="s">
        <v>8</v>
      </c>
      <c r="X20" s="44">
        <f t="shared" si="0"/>
        <v>2.4545454545454546</v>
      </c>
      <c r="Z20">
        <v>1</v>
      </c>
      <c r="AC20" t="s">
        <v>52</v>
      </c>
      <c r="AD20" s="1" t="s">
        <v>15</v>
      </c>
      <c r="AE20" s="1" t="s">
        <v>31</v>
      </c>
    </row>
    <row r="21" spans="1:31" x14ac:dyDescent="0.25">
      <c r="A21">
        <v>17</v>
      </c>
      <c r="B21" s="8" t="s">
        <v>9</v>
      </c>
      <c r="C21" s="8" t="s">
        <v>9</v>
      </c>
      <c r="D21" s="8" t="s">
        <v>10</v>
      </c>
      <c r="E21" s="8" t="s">
        <v>9</v>
      </c>
      <c r="F21" s="8" t="s">
        <v>9</v>
      </c>
      <c r="G21" s="8" t="s">
        <v>9</v>
      </c>
      <c r="H21" s="8" t="s">
        <v>9</v>
      </c>
      <c r="I21" s="8" t="s">
        <v>10</v>
      </c>
      <c r="J21" s="8" t="s">
        <v>9</v>
      </c>
      <c r="K21" s="8" t="s">
        <v>9</v>
      </c>
      <c r="L21" s="8" t="s">
        <v>9</v>
      </c>
      <c r="M21" s="8" t="s">
        <v>9</v>
      </c>
      <c r="N21" s="8" t="s">
        <v>9</v>
      </c>
      <c r="O21" s="8" t="s">
        <v>8</v>
      </c>
      <c r="P21" s="8" t="s">
        <v>8</v>
      </c>
      <c r="Q21" s="8" t="s">
        <v>8</v>
      </c>
      <c r="R21" s="8" t="s">
        <v>8</v>
      </c>
      <c r="S21" s="8" t="s">
        <v>8</v>
      </c>
      <c r="T21" s="8" t="s">
        <v>8</v>
      </c>
      <c r="U21" s="8" t="s">
        <v>8</v>
      </c>
      <c r="V21" s="8" t="s">
        <v>8</v>
      </c>
      <c r="W21" s="8" t="s">
        <v>8</v>
      </c>
      <c r="X21" s="44">
        <f t="shared" si="0"/>
        <v>2.3181818181818183</v>
      </c>
      <c r="Z21">
        <v>1</v>
      </c>
      <c r="AC21" t="s">
        <v>47</v>
      </c>
      <c r="AD21" s="1" t="s">
        <v>15</v>
      </c>
      <c r="AE21" s="1" t="s">
        <v>31</v>
      </c>
    </row>
    <row r="22" spans="1:31" x14ac:dyDescent="0.25">
      <c r="A22">
        <v>18</v>
      </c>
      <c r="B22" s="8" t="s">
        <v>9</v>
      </c>
      <c r="C22" s="8" t="s">
        <v>9</v>
      </c>
      <c r="D22" s="8" t="s">
        <v>9</v>
      </c>
      <c r="E22" s="8" t="s">
        <v>9</v>
      </c>
      <c r="F22" s="8" t="s">
        <v>9</v>
      </c>
      <c r="G22" s="8" t="s">
        <v>9</v>
      </c>
      <c r="H22" s="8" t="s">
        <v>10</v>
      </c>
      <c r="I22" s="8" t="s">
        <v>9</v>
      </c>
      <c r="J22" s="8" t="s">
        <v>9</v>
      </c>
      <c r="K22" s="8" t="s">
        <v>9</v>
      </c>
      <c r="L22" s="8" t="s">
        <v>8</v>
      </c>
      <c r="M22" s="8" t="s">
        <v>8</v>
      </c>
      <c r="N22" s="8" t="s">
        <v>8</v>
      </c>
      <c r="O22" s="8" t="s">
        <v>8</v>
      </c>
      <c r="P22" s="8" t="s">
        <v>8</v>
      </c>
      <c r="Q22" s="8" t="s">
        <v>8</v>
      </c>
      <c r="R22" s="8" t="s">
        <v>9</v>
      </c>
      <c r="S22" s="8" t="s">
        <v>8</v>
      </c>
      <c r="T22" s="8" t="s">
        <v>8</v>
      </c>
      <c r="U22" s="8" t="s">
        <v>8</v>
      </c>
      <c r="V22" s="8" t="s">
        <v>9</v>
      </c>
      <c r="W22" s="8" t="s">
        <v>8</v>
      </c>
      <c r="X22" s="44">
        <f t="shared" si="0"/>
        <v>2.4090909090909092</v>
      </c>
      <c r="Z22">
        <v>1</v>
      </c>
      <c r="AC22" t="s">
        <v>6</v>
      </c>
      <c r="AD22" s="1" t="s">
        <v>15</v>
      </c>
      <c r="AE22" s="1" t="s">
        <v>31</v>
      </c>
    </row>
    <row r="23" spans="1:31" x14ac:dyDescent="0.25">
      <c r="A23">
        <v>19</v>
      </c>
      <c r="B23" s="8" t="s">
        <v>8</v>
      </c>
      <c r="C23" s="8" t="s">
        <v>9</v>
      </c>
      <c r="D23" s="8" t="s">
        <v>9</v>
      </c>
      <c r="E23" s="8" t="s">
        <v>8</v>
      </c>
      <c r="F23" s="8" t="s">
        <v>8</v>
      </c>
      <c r="G23" s="8" t="s">
        <v>9</v>
      </c>
      <c r="H23" s="8" t="s">
        <v>9</v>
      </c>
      <c r="I23" s="8" t="s">
        <v>9</v>
      </c>
      <c r="J23" s="8" t="s">
        <v>9</v>
      </c>
      <c r="K23" s="8" t="s">
        <v>8</v>
      </c>
      <c r="L23" s="8" t="s">
        <v>8</v>
      </c>
      <c r="M23" s="8" t="s">
        <v>8</v>
      </c>
      <c r="N23" s="8" t="s">
        <v>8</v>
      </c>
      <c r="O23" s="8" t="s">
        <v>11</v>
      </c>
      <c r="P23" s="8" t="s">
        <v>11</v>
      </c>
      <c r="Q23" s="8" t="s">
        <v>11</v>
      </c>
      <c r="R23" s="8" t="s">
        <v>10</v>
      </c>
      <c r="S23" s="8" t="s">
        <v>11</v>
      </c>
      <c r="T23" s="8" t="s">
        <v>8</v>
      </c>
      <c r="U23" s="8" t="s">
        <v>8</v>
      </c>
      <c r="V23" s="8" t="s">
        <v>9</v>
      </c>
      <c r="W23" s="8" t="s">
        <v>11</v>
      </c>
      <c r="X23" s="44">
        <f t="shared" si="0"/>
        <v>2.8181818181818183</v>
      </c>
      <c r="AA23">
        <v>1</v>
      </c>
      <c r="AC23" t="s">
        <v>20</v>
      </c>
      <c r="AD23" s="1" t="s">
        <v>15</v>
      </c>
      <c r="AE23" s="1" t="s">
        <v>114</v>
      </c>
    </row>
    <row r="24" spans="1:31" x14ac:dyDescent="0.25">
      <c r="A24">
        <v>20</v>
      </c>
      <c r="B24" s="8" t="s">
        <v>8</v>
      </c>
      <c r="C24" s="8" t="s">
        <v>8</v>
      </c>
      <c r="D24" s="8" t="s">
        <v>8</v>
      </c>
      <c r="E24" s="8" t="s">
        <v>8</v>
      </c>
      <c r="F24" s="8" t="s">
        <v>8</v>
      </c>
      <c r="G24" s="8" t="s">
        <v>8</v>
      </c>
      <c r="H24" s="8" t="s">
        <v>9</v>
      </c>
      <c r="I24" s="8" t="s">
        <v>9</v>
      </c>
      <c r="J24" s="8" t="s">
        <v>9</v>
      </c>
      <c r="K24" s="8" t="s">
        <v>9</v>
      </c>
      <c r="L24" s="8" t="s">
        <v>8</v>
      </c>
      <c r="M24" s="8" t="s">
        <v>8</v>
      </c>
      <c r="N24" s="8" t="s">
        <v>8</v>
      </c>
      <c r="O24" s="8" t="s">
        <v>8</v>
      </c>
      <c r="P24" s="8" t="s">
        <v>8</v>
      </c>
      <c r="Q24" s="8" t="s">
        <v>8</v>
      </c>
      <c r="R24" s="8" t="s">
        <v>9</v>
      </c>
      <c r="S24" s="8" t="s">
        <v>8</v>
      </c>
      <c r="T24" s="8" t="s">
        <v>8</v>
      </c>
      <c r="U24" s="8" t="s">
        <v>8</v>
      </c>
      <c r="V24" s="8" t="s">
        <v>9</v>
      </c>
      <c r="W24" s="8" t="s">
        <v>9</v>
      </c>
      <c r="X24" s="44">
        <f t="shared" si="0"/>
        <v>2.6818181818181817</v>
      </c>
      <c r="AA24">
        <v>1</v>
      </c>
      <c r="AC24" t="s">
        <v>56</v>
      </c>
      <c r="AD24" s="1" t="s">
        <v>15</v>
      </c>
      <c r="AE24" s="1" t="s">
        <v>114</v>
      </c>
    </row>
    <row r="25" spans="1:31" x14ac:dyDescent="0.25">
      <c r="A25">
        <v>21</v>
      </c>
      <c r="B25" s="8" t="s">
        <v>9</v>
      </c>
      <c r="C25" s="8" t="s">
        <v>9</v>
      </c>
      <c r="D25" s="8" t="s">
        <v>9</v>
      </c>
      <c r="E25" s="8" t="s">
        <v>9</v>
      </c>
      <c r="F25" s="8" t="s">
        <v>8</v>
      </c>
      <c r="G25" s="8" t="s">
        <v>8</v>
      </c>
      <c r="H25" s="8" t="s">
        <v>9</v>
      </c>
      <c r="I25" s="8" t="s">
        <v>9</v>
      </c>
      <c r="J25" s="8" t="s">
        <v>9</v>
      </c>
      <c r="K25" s="8" t="s">
        <v>9</v>
      </c>
      <c r="L25" s="8" t="s">
        <v>8</v>
      </c>
      <c r="M25" s="8" t="s">
        <v>8</v>
      </c>
      <c r="N25" s="8" t="s">
        <v>8</v>
      </c>
      <c r="O25" s="8" t="s">
        <v>8</v>
      </c>
      <c r="P25" s="8" t="s">
        <v>8</v>
      </c>
      <c r="Q25" s="8" t="s">
        <v>8</v>
      </c>
      <c r="R25" s="8" t="s">
        <v>9</v>
      </c>
      <c r="S25" s="8" t="s">
        <v>9</v>
      </c>
      <c r="T25" s="8" t="s">
        <v>8</v>
      </c>
      <c r="U25" s="8" t="s">
        <v>8</v>
      </c>
      <c r="V25" s="8" t="s">
        <v>9</v>
      </c>
      <c r="W25" s="8" t="s">
        <v>9</v>
      </c>
      <c r="X25" s="44">
        <f t="shared" si="0"/>
        <v>2.4545454545454546</v>
      </c>
      <c r="Z25">
        <v>1</v>
      </c>
      <c r="AC25" t="s">
        <v>56</v>
      </c>
      <c r="AD25" s="1" t="s">
        <v>15</v>
      </c>
      <c r="AE25" s="1" t="s">
        <v>114</v>
      </c>
    </row>
    <row r="26" spans="1:31" x14ac:dyDescent="0.25">
      <c r="A26">
        <v>22</v>
      </c>
      <c r="B26" s="8" t="s">
        <v>9</v>
      </c>
      <c r="C26" s="8" t="s">
        <v>9</v>
      </c>
      <c r="D26" s="8" t="s">
        <v>9</v>
      </c>
      <c r="E26" s="8" t="s">
        <v>9</v>
      </c>
      <c r="F26" s="8" t="s">
        <v>8</v>
      </c>
      <c r="G26" s="8" t="s">
        <v>8</v>
      </c>
      <c r="H26" s="8" t="s">
        <v>9</v>
      </c>
      <c r="I26" s="8" t="s">
        <v>9</v>
      </c>
      <c r="J26" s="8" t="s">
        <v>9</v>
      </c>
      <c r="K26" s="8" t="s">
        <v>9</v>
      </c>
      <c r="L26" s="8" t="s">
        <v>8</v>
      </c>
      <c r="M26" s="8" t="s">
        <v>8</v>
      </c>
      <c r="N26" s="8" t="s">
        <v>8</v>
      </c>
      <c r="O26" s="8" t="s">
        <v>8</v>
      </c>
      <c r="P26" s="8" t="s">
        <v>8</v>
      </c>
      <c r="Q26" s="8" t="s">
        <v>8</v>
      </c>
      <c r="R26" s="8" t="s">
        <v>9</v>
      </c>
      <c r="S26" s="8" t="s">
        <v>9</v>
      </c>
      <c r="T26" s="8" t="s">
        <v>8</v>
      </c>
      <c r="U26" s="8" t="s">
        <v>8</v>
      </c>
      <c r="V26" s="8" t="s">
        <v>9</v>
      </c>
      <c r="W26" s="8" t="s">
        <v>9</v>
      </c>
      <c r="X26" s="44">
        <f t="shared" si="0"/>
        <v>2.4545454545454546</v>
      </c>
      <c r="Z26">
        <v>1</v>
      </c>
      <c r="AC26" t="s">
        <v>57</v>
      </c>
      <c r="AD26" s="1" t="s">
        <v>15</v>
      </c>
      <c r="AE26" s="1" t="s">
        <v>114</v>
      </c>
    </row>
    <row r="27" spans="1:31" x14ac:dyDescent="0.25">
      <c r="A27">
        <v>23</v>
      </c>
      <c r="B27" s="8" t="s">
        <v>9</v>
      </c>
      <c r="C27" s="8" t="s">
        <v>9</v>
      </c>
      <c r="D27" s="8" t="s">
        <v>9</v>
      </c>
      <c r="E27" s="8" t="s">
        <v>9</v>
      </c>
      <c r="F27" s="8" t="s">
        <v>8</v>
      </c>
      <c r="G27" s="8" t="s">
        <v>8</v>
      </c>
      <c r="H27" s="8" t="s">
        <v>9</v>
      </c>
      <c r="I27" s="8" t="s">
        <v>9</v>
      </c>
      <c r="J27" s="8" t="s">
        <v>9</v>
      </c>
      <c r="K27" s="8" t="s">
        <v>9</v>
      </c>
      <c r="L27" s="8" t="s">
        <v>9</v>
      </c>
      <c r="M27" s="8" t="s">
        <v>8</v>
      </c>
      <c r="N27" s="8" t="s">
        <v>8</v>
      </c>
      <c r="O27" s="8" t="s">
        <v>8</v>
      </c>
      <c r="P27" s="8" t="s">
        <v>8</v>
      </c>
      <c r="Q27" s="8" t="s">
        <v>8</v>
      </c>
      <c r="R27" s="8" t="s">
        <v>8</v>
      </c>
      <c r="S27" s="8" t="s">
        <v>9</v>
      </c>
      <c r="T27" s="8" t="s">
        <v>9</v>
      </c>
      <c r="U27" s="8" t="s">
        <v>8</v>
      </c>
      <c r="V27" s="8" t="s">
        <v>9</v>
      </c>
      <c r="W27" s="8" t="s">
        <v>8</v>
      </c>
      <c r="X27" s="44">
        <f t="shared" si="0"/>
        <v>2.4545454545454546</v>
      </c>
      <c r="Z27">
        <v>1</v>
      </c>
      <c r="AC27" t="s">
        <v>32</v>
      </c>
      <c r="AD27" s="1" t="s">
        <v>15</v>
      </c>
      <c r="AE27" s="1" t="s">
        <v>114</v>
      </c>
    </row>
    <row r="28" spans="1:31" x14ac:dyDescent="0.25">
      <c r="A28">
        <v>24</v>
      </c>
      <c r="B28" s="8" t="s">
        <v>9</v>
      </c>
      <c r="C28" s="8" t="s">
        <v>9</v>
      </c>
      <c r="D28" s="8" t="s">
        <v>9</v>
      </c>
      <c r="E28" s="8" t="s">
        <v>9</v>
      </c>
      <c r="F28" s="8" t="s">
        <v>8</v>
      </c>
      <c r="G28" s="8" t="s">
        <v>8</v>
      </c>
      <c r="H28" s="8" t="s">
        <v>9</v>
      </c>
      <c r="I28" s="8" t="s">
        <v>9</v>
      </c>
      <c r="J28" s="8" t="s">
        <v>9</v>
      </c>
      <c r="K28" s="8" t="s">
        <v>9</v>
      </c>
      <c r="L28" s="8" t="s">
        <v>9</v>
      </c>
      <c r="M28" s="8" t="s">
        <v>8</v>
      </c>
      <c r="N28" s="8" t="s">
        <v>8</v>
      </c>
      <c r="O28" s="8" t="s">
        <v>8</v>
      </c>
      <c r="P28" s="8" t="s">
        <v>8</v>
      </c>
      <c r="Q28" s="8" t="s">
        <v>8</v>
      </c>
      <c r="R28" s="8" t="s">
        <v>9</v>
      </c>
      <c r="S28" s="8" t="s">
        <v>9</v>
      </c>
      <c r="T28" s="8" t="s">
        <v>9</v>
      </c>
      <c r="U28" s="8" t="s">
        <v>8</v>
      </c>
      <c r="V28" s="8" t="s">
        <v>9</v>
      </c>
      <c r="W28" s="8" t="s">
        <v>8</v>
      </c>
      <c r="X28" s="44">
        <f t="shared" si="0"/>
        <v>2.4090909090909092</v>
      </c>
      <c r="Z28">
        <v>1</v>
      </c>
      <c r="AC28" t="s">
        <v>18</v>
      </c>
      <c r="AD28" s="1" t="s">
        <v>15</v>
      </c>
      <c r="AE28" s="1" t="s">
        <v>114</v>
      </c>
    </row>
    <row r="29" spans="1:31" x14ac:dyDescent="0.25">
      <c r="A29">
        <v>25</v>
      </c>
      <c r="B29" s="8" t="s">
        <v>9</v>
      </c>
      <c r="C29" s="8" t="s">
        <v>9</v>
      </c>
      <c r="D29" s="8" t="s">
        <v>9</v>
      </c>
      <c r="E29" s="8" t="s">
        <v>9</v>
      </c>
      <c r="F29" s="8" t="s">
        <v>8</v>
      </c>
      <c r="G29" s="8" t="s">
        <v>8</v>
      </c>
      <c r="H29" s="8" t="s">
        <v>9</v>
      </c>
      <c r="I29" s="8" t="s">
        <v>9</v>
      </c>
      <c r="J29" s="8" t="s">
        <v>9</v>
      </c>
      <c r="K29" s="8" t="s">
        <v>9</v>
      </c>
      <c r="L29" s="8" t="s">
        <v>8</v>
      </c>
      <c r="M29" s="8" t="s">
        <v>8</v>
      </c>
      <c r="N29" s="8" t="s">
        <v>8</v>
      </c>
      <c r="O29" s="8" t="s">
        <v>8</v>
      </c>
      <c r="P29" s="8" t="s">
        <v>8</v>
      </c>
      <c r="Q29" s="8" t="s">
        <v>8</v>
      </c>
      <c r="R29" s="8" t="s">
        <v>9</v>
      </c>
      <c r="S29" s="8" t="s">
        <v>8</v>
      </c>
      <c r="T29" s="8" t="s">
        <v>8</v>
      </c>
      <c r="U29" s="8" t="s">
        <v>8</v>
      </c>
      <c r="V29" s="8" t="s">
        <v>9</v>
      </c>
      <c r="W29" s="8" t="s">
        <v>9</v>
      </c>
      <c r="X29" s="44">
        <f t="shared" si="0"/>
        <v>2.5</v>
      </c>
      <c r="Z29">
        <v>1</v>
      </c>
      <c r="AC29" t="s">
        <v>48</v>
      </c>
      <c r="AD29" s="1" t="s">
        <v>15</v>
      </c>
      <c r="AE29" s="1" t="s">
        <v>114</v>
      </c>
    </row>
    <row r="30" spans="1:31" x14ac:dyDescent="0.25">
      <c r="A30">
        <v>26</v>
      </c>
      <c r="B30" s="8" t="s">
        <v>9</v>
      </c>
      <c r="C30" s="8" t="s">
        <v>8</v>
      </c>
      <c r="D30" s="8" t="s">
        <v>9</v>
      </c>
      <c r="E30" s="8" t="s">
        <v>9</v>
      </c>
      <c r="F30" s="8" t="s">
        <v>8</v>
      </c>
      <c r="G30" s="8" t="s">
        <v>8</v>
      </c>
      <c r="H30" s="8" t="s">
        <v>9</v>
      </c>
      <c r="I30" s="8" t="s">
        <v>9</v>
      </c>
      <c r="J30" s="8" t="s">
        <v>9</v>
      </c>
      <c r="K30" s="8" t="s">
        <v>9</v>
      </c>
      <c r="L30" s="8" t="s">
        <v>8</v>
      </c>
      <c r="M30" s="8" t="s">
        <v>8</v>
      </c>
      <c r="N30" s="8" t="s">
        <v>8</v>
      </c>
      <c r="O30" s="8" t="s">
        <v>8</v>
      </c>
      <c r="P30" s="8" t="s">
        <v>8</v>
      </c>
      <c r="Q30" s="8" t="s">
        <v>8</v>
      </c>
      <c r="R30" s="8" t="s">
        <v>9</v>
      </c>
      <c r="S30" s="8" t="s">
        <v>9</v>
      </c>
      <c r="T30" s="8" t="s">
        <v>8</v>
      </c>
      <c r="U30" s="8" t="s">
        <v>8</v>
      </c>
      <c r="V30" s="8" t="s">
        <v>9</v>
      </c>
      <c r="W30" s="8" t="s">
        <v>9</v>
      </c>
      <c r="X30" s="44">
        <f t="shared" si="0"/>
        <v>2.5</v>
      </c>
      <c r="Z30">
        <v>1</v>
      </c>
      <c r="AC30" t="s">
        <v>51</v>
      </c>
      <c r="AD30" s="1" t="s">
        <v>15</v>
      </c>
      <c r="AE30" s="1" t="s">
        <v>114</v>
      </c>
    </row>
    <row r="31" spans="1:31" x14ac:dyDescent="0.25">
      <c r="A31">
        <v>27</v>
      </c>
      <c r="B31" s="8" t="s">
        <v>9</v>
      </c>
      <c r="C31" s="8" t="s">
        <v>8</v>
      </c>
      <c r="D31" s="8" t="s">
        <v>9</v>
      </c>
      <c r="E31" s="8" t="s">
        <v>9</v>
      </c>
      <c r="F31" s="8" t="s">
        <v>8</v>
      </c>
      <c r="G31" s="8" t="s">
        <v>8</v>
      </c>
      <c r="H31" s="8" t="s">
        <v>9</v>
      </c>
      <c r="I31" s="8" t="s">
        <v>9</v>
      </c>
      <c r="J31" s="8" t="s">
        <v>9</v>
      </c>
      <c r="K31" s="8" t="s">
        <v>9</v>
      </c>
      <c r="L31" s="8" t="s">
        <v>8</v>
      </c>
      <c r="M31" s="8" t="s">
        <v>8</v>
      </c>
      <c r="N31" s="8" t="s">
        <v>8</v>
      </c>
      <c r="O31" s="8" t="s">
        <v>8</v>
      </c>
      <c r="P31" s="8" t="s">
        <v>8</v>
      </c>
      <c r="Q31" s="8" t="s">
        <v>8</v>
      </c>
      <c r="R31" s="8" t="s">
        <v>9</v>
      </c>
      <c r="S31" s="8" t="s">
        <v>9</v>
      </c>
      <c r="T31" s="8" t="s">
        <v>8</v>
      </c>
      <c r="U31" s="8" t="s">
        <v>8</v>
      </c>
      <c r="V31" s="8" t="s">
        <v>9</v>
      </c>
      <c r="W31" s="8" t="s">
        <v>9</v>
      </c>
      <c r="X31" s="44">
        <f t="shared" si="0"/>
        <v>2.5</v>
      </c>
      <c r="Z31">
        <v>1</v>
      </c>
      <c r="AC31" t="s">
        <v>58</v>
      </c>
      <c r="AD31" s="1" t="s">
        <v>15</v>
      </c>
      <c r="AE31" s="1" t="s">
        <v>114</v>
      </c>
    </row>
    <row r="32" spans="1:31" x14ac:dyDescent="0.25">
      <c r="A32">
        <v>28</v>
      </c>
      <c r="B32" s="8" t="s">
        <v>8</v>
      </c>
      <c r="C32" s="8" t="s">
        <v>9</v>
      </c>
      <c r="D32" s="8" t="s">
        <v>9</v>
      </c>
      <c r="E32" s="8" t="s">
        <v>9</v>
      </c>
      <c r="F32" s="8" t="s">
        <v>8</v>
      </c>
      <c r="G32" s="8" t="s">
        <v>8</v>
      </c>
      <c r="H32" s="8" t="s">
        <v>10</v>
      </c>
      <c r="I32" s="8" t="s">
        <v>9</v>
      </c>
      <c r="J32" s="8" t="s">
        <v>9</v>
      </c>
      <c r="K32" s="8" t="s">
        <v>9</v>
      </c>
      <c r="L32" s="8" t="s">
        <v>8</v>
      </c>
      <c r="M32" s="8" t="s">
        <v>8</v>
      </c>
      <c r="N32" s="8" t="s">
        <v>8</v>
      </c>
      <c r="O32" s="8" t="s">
        <v>9</v>
      </c>
      <c r="P32" s="8" t="s">
        <v>8</v>
      </c>
      <c r="Q32" s="8" t="s">
        <v>8</v>
      </c>
      <c r="R32" s="8" t="s">
        <v>8</v>
      </c>
      <c r="S32" s="8" t="s">
        <v>9</v>
      </c>
      <c r="T32" s="8" t="s">
        <v>8</v>
      </c>
      <c r="U32" s="8" t="s">
        <v>8</v>
      </c>
      <c r="V32" s="8" t="s">
        <v>9</v>
      </c>
      <c r="W32" s="8" t="s">
        <v>9</v>
      </c>
      <c r="X32" s="44">
        <f t="shared" si="0"/>
        <v>2.4545454545454546</v>
      </c>
      <c r="Z32">
        <v>1</v>
      </c>
      <c r="AC32" t="s">
        <v>49</v>
      </c>
      <c r="AD32" s="1" t="s">
        <v>15</v>
      </c>
      <c r="AE32" s="1" t="s">
        <v>114</v>
      </c>
    </row>
    <row r="33" spans="1:31" x14ac:dyDescent="0.25">
      <c r="A33">
        <v>29</v>
      </c>
      <c r="B33" s="8" t="s">
        <v>9</v>
      </c>
      <c r="C33" s="8" t="s">
        <v>9</v>
      </c>
      <c r="D33" s="8" t="s">
        <v>9</v>
      </c>
      <c r="E33" s="8" t="s">
        <v>9</v>
      </c>
      <c r="F33" s="8" t="s">
        <v>8</v>
      </c>
      <c r="G33" s="8" t="s">
        <v>8</v>
      </c>
      <c r="H33" s="8" t="s">
        <v>10</v>
      </c>
      <c r="I33" s="8" t="s">
        <v>9</v>
      </c>
      <c r="J33" s="8" t="s">
        <v>9</v>
      </c>
      <c r="K33" s="8" t="s">
        <v>9</v>
      </c>
      <c r="L33" s="8" t="s">
        <v>8</v>
      </c>
      <c r="M33" s="8" t="s">
        <v>8</v>
      </c>
      <c r="N33" s="8" t="s">
        <v>11</v>
      </c>
      <c r="O33" s="8" t="s">
        <v>8</v>
      </c>
      <c r="P33" s="8" t="s">
        <v>8</v>
      </c>
      <c r="Q33" s="8" t="s">
        <v>8</v>
      </c>
      <c r="R33" s="8" t="s">
        <v>9</v>
      </c>
      <c r="S33" s="8" t="s">
        <v>9</v>
      </c>
      <c r="T33" s="8" t="s">
        <v>8</v>
      </c>
      <c r="U33" s="8" t="s">
        <v>11</v>
      </c>
      <c r="V33" s="8" t="s">
        <v>9</v>
      </c>
      <c r="W33" s="8" t="s">
        <v>10</v>
      </c>
      <c r="X33" s="44">
        <f t="shared" si="0"/>
        <v>2.4545454545454546</v>
      </c>
      <c r="Z33">
        <v>1</v>
      </c>
      <c r="AC33" t="s">
        <v>6</v>
      </c>
      <c r="AD33" s="1" t="s">
        <v>15</v>
      </c>
      <c r="AE33" s="1" t="s">
        <v>114</v>
      </c>
    </row>
    <row r="34" spans="1:31" x14ac:dyDescent="0.25">
      <c r="A34">
        <v>30</v>
      </c>
      <c r="B34" s="8" t="s">
        <v>8</v>
      </c>
      <c r="C34" s="8" t="s">
        <v>11</v>
      </c>
      <c r="D34" s="8" t="s">
        <v>9</v>
      </c>
      <c r="E34" s="8" t="s">
        <v>10</v>
      </c>
      <c r="F34" s="8" t="s">
        <v>11</v>
      </c>
      <c r="G34" s="8" t="s">
        <v>11</v>
      </c>
      <c r="H34" s="8" t="s">
        <v>9</v>
      </c>
      <c r="I34" s="8" t="s">
        <v>9</v>
      </c>
      <c r="J34" s="8" t="s">
        <v>9</v>
      </c>
      <c r="K34" s="8" t="s">
        <v>8</v>
      </c>
      <c r="L34" s="8" t="s">
        <v>8</v>
      </c>
      <c r="M34" s="8" t="s">
        <v>11</v>
      </c>
      <c r="N34" s="8" t="s">
        <v>8</v>
      </c>
      <c r="O34" s="8" t="s">
        <v>8</v>
      </c>
      <c r="P34" s="8" t="s">
        <v>8</v>
      </c>
      <c r="Q34" s="8" t="s">
        <v>8</v>
      </c>
      <c r="R34" s="8" t="s">
        <v>8</v>
      </c>
      <c r="S34" s="8" t="s">
        <v>8</v>
      </c>
      <c r="T34" s="8" t="s">
        <v>8</v>
      </c>
      <c r="U34" s="8" t="s">
        <v>11</v>
      </c>
      <c r="V34" s="8" t="s">
        <v>9</v>
      </c>
      <c r="W34" s="8" t="s">
        <v>9</v>
      </c>
      <c r="X34" s="44">
        <f t="shared" si="0"/>
        <v>2.8636363636363638</v>
      </c>
      <c r="AA34">
        <v>1</v>
      </c>
      <c r="AC34" t="s">
        <v>50</v>
      </c>
      <c r="AD34" s="1" t="s">
        <v>15</v>
      </c>
      <c r="AE34" s="1" t="s">
        <v>114</v>
      </c>
    </row>
    <row r="35" spans="1:31" x14ac:dyDescent="0.25">
      <c r="A35">
        <v>31</v>
      </c>
      <c r="B35" s="8" t="s">
        <v>9</v>
      </c>
      <c r="C35" s="8" t="s">
        <v>8</v>
      </c>
      <c r="D35" s="8" t="s">
        <v>9</v>
      </c>
      <c r="E35" s="8" t="s">
        <v>9</v>
      </c>
      <c r="F35" s="8" t="s">
        <v>9</v>
      </c>
      <c r="G35" s="8" t="s">
        <v>8</v>
      </c>
      <c r="H35" s="8" t="s">
        <v>8</v>
      </c>
      <c r="I35" s="8" t="s">
        <v>9</v>
      </c>
      <c r="J35" s="8" t="s">
        <v>9</v>
      </c>
      <c r="K35" s="8" t="s">
        <v>9</v>
      </c>
      <c r="L35" s="8" t="s">
        <v>8</v>
      </c>
      <c r="M35" s="8" t="s">
        <v>8</v>
      </c>
      <c r="N35" s="8" t="s">
        <v>8</v>
      </c>
      <c r="O35" s="8" t="s">
        <v>8</v>
      </c>
      <c r="P35" s="8" t="s">
        <v>8</v>
      </c>
      <c r="Q35" s="8" t="s">
        <v>8</v>
      </c>
      <c r="R35" s="8" t="s">
        <v>9</v>
      </c>
      <c r="S35" s="8" t="s">
        <v>9</v>
      </c>
      <c r="T35" s="8" t="s">
        <v>8</v>
      </c>
      <c r="U35" s="8" t="s">
        <v>8</v>
      </c>
      <c r="V35" s="8" t="s">
        <v>9</v>
      </c>
      <c r="W35" s="8" t="s">
        <v>9</v>
      </c>
      <c r="X35" s="44">
        <f t="shared" si="0"/>
        <v>2.5</v>
      </c>
      <c r="Z35">
        <v>1</v>
      </c>
      <c r="AC35" t="s">
        <v>60</v>
      </c>
      <c r="AD35" s="1" t="s">
        <v>15</v>
      </c>
      <c r="AE35" s="1" t="s">
        <v>114</v>
      </c>
    </row>
    <row r="36" spans="1:31" x14ac:dyDescent="0.25">
      <c r="A36">
        <v>32</v>
      </c>
      <c r="B36" s="8" t="s">
        <v>9</v>
      </c>
      <c r="C36" s="8" t="s">
        <v>9</v>
      </c>
      <c r="D36" s="8" t="s">
        <v>9</v>
      </c>
      <c r="E36" s="8" t="s">
        <v>9</v>
      </c>
      <c r="F36" s="8" t="s">
        <v>8</v>
      </c>
      <c r="G36" s="8" t="s">
        <v>8</v>
      </c>
      <c r="H36" s="8" t="s">
        <v>10</v>
      </c>
      <c r="I36" s="8" t="s">
        <v>10</v>
      </c>
      <c r="J36" s="8" t="s">
        <v>9</v>
      </c>
      <c r="K36" s="8" t="s">
        <v>9</v>
      </c>
      <c r="L36" s="8" t="s">
        <v>8</v>
      </c>
      <c r="M36" s="8" t="s">
        <v>8</v>
      </c>
      <c r="N36" s="8" t="s">
        <v>8</v>
      </c>
      <c r="O36" s="8" t="s">
        <v>8</v>
      </c>
      <c r="P36" s="8" t="s">
        <v>8</v>
      </c>
      <c r="Q36" s="8" t="s">
        <v>8</v>
      </c>
      <c r="R36" s="8" t="s">
        <v>9</v>
      </c>
      <c r="S36" s="8" t="s">
        <v>8</v>
      </c>
      <c r="T36" s="8" t="s">
        <v>8</v>
      </c>
      <c r="U36" s="8" t="s">
        <v>8</v>
      </c>
      <c r="V36" s="8" t="s">
        <v>9</v>
      </c>
      <c r="W36" s="8" t="s">
        <v>8</v>
      </c>
      <c r="X36" s="44">
        <f t="shared" si="0"/>
        <v>2.4545454545454546</v>
      </c>
      <c r="Z36">
        <v>1</v>
      </c>
      <c r="AC36" t="s">
        <v>52</v>
      </c>
      <c r="AD36" s="1" t="s">
        <v>15</v>
      </c>
      <c r="AE36" s="1" t="s">
        <v>31</v>
      </c>
    </row>
    <row r="37" spans="1:31" x14ac:dyDescent="0.25">
      <c r="A37">
        <v>33</v>
      </c>
      <c r="B37" s="8" t="s">
        <v>8</v>
      </c>
      <c r="C37" s="8" t="s">
        <v>9</v>
      </c>
      <c r="D37" s="8" t="s">
        <v>9</v>
      </c>
      <c r="E37" s="8" t="s">
        <v>9</v>
      </c>
      <c r="F37" s="8" t="s">
        <v>8</v>
      </c>
      <c r="G37" s="8" t="s">
        <v>8</v>
      </c>
      <c r="H37" s="8" t="s">
        <v>10</v>
      </c>
      <c r="I37" s="8" t="s">
        <v>9</v>
      </c>
      <c r="J37" s="8" t="s">
        <v>9</v>
      </c>
      <c r="K37" s="8" t="s">
        <v>9</v>
      </c>
      <c r="L37" s="8" t="s">
        <v>9</v>
      </c>
      <c r="M37" s="8" t="s">
        <v>8</v>
      </c>
      <c r="N37" s="8" t="s">
        <v>11</v>
      </c>
      <c r="O37" s="8" t="s">
        <v>8</v>
      </c>
      <c r="P37" s="8" t="s">
        <v>8</v>
      </c>
      <c r="Q37" s="8" t="s">
        <v>8</v>
      </c>
      <c r="R37" s="8" t="s">
        <v>9</v>
      </c>
      <c r="S37" s="8" t="s">
        <v>9</v>
      </c>
      <c r="T37" s="8" t="s">
        <v>8</v>
      </c>
      <c r="U37" s="8" t="s">
        <v>8</v>
      </c>
      <c r="V37" s="8" t="s">
        <v>9</v>
      </c>
      <c r="W37" s="8" t="s">
        <v>9</v>
      </c>
      <c r="X37" s="44">
        <f t="shared" si="0"/>
        <v>2.4545454545454546</v>
      </c>
      <c r="Z37">
        <v>1</v>
      </c>
      <c r="AC37" t="s">
        <v>55</v>
      </c>
      <c r="AD37" s="1" t="s">
        <v>15</v>
      </c>
      <c r="AE37" s="1" t="s">
        <v>31</v>
      </c>
    </row>
    <row r="38" spans="1:31" x14ac:dyDescent="0.25">
      <c r="A38">
        <v>34</v>
      </c>
      <c r="B38" s="8" t="s">
        <v>9</v>
      </c>
      <c r="C38" s="8" t="s">
        <v>9</v>
      </c>
      <c r="D38" s="8" t="s">
        <v>9</v>
      </c>
      <c r="E38" s="8" t="s">
        <v>9</v>
      </c>
      <c r="F38" s="8" t="s">
        <v>8</v>
      </c>
      <c r="G38" s="8" t="s">
        <v>8</v>
      </c>
      <c r="H38" s="8" t="s">
        <v>9</v>
      </c>
      <c r="I38" s="8" t="s">
        <v>9</v>
      </c>
      <c r="J38" s="8" t="s">
        <v>9</v>
      </c>
      <c r="K38" s="8" t="s">
        <v>9</v>
      </c>
      <c r="L38" s="8" t="s">
        <v>8</v>
      </c>
      <c r="M38" s="8" t="s">
        <v>8</v>
      </c>
      <c r="N38" s="8" t="s">
        <v>8</v>
      </c>
      <c r="O38" s="8" t="s">
        <v>8</v>
      </c>
      <c r="P38" s="8" t="s">
        <v>8</v>
      </c>
      <c r="Q38" s="8" t="s">
        <v>8</v>
      </c>
      <c r="R38" s="8" t="s">
        <v>9</v>
      </c>
      <c r="S38" s="8" t="s">
        <v>9</v>
      </c>
      <c r="T38" s="8" t="s">
        <v>8</v>
      </c>
      <c r="U38" s="8" t="s">
        <v>8</v>
      </c>
      <c r="V38" s="8" t="s">
        <v>9</v>
      </c>
      <c r="W38" s="8" t="s">
        <v>8</v>
      </c>
      <c r="X38" s="44">
        <f t="shared" si="0"/>
        <v>2.5</v>
      </c>
      <c r="Z38">
        <v>1</v>
      </c>
      <c r="AC38" t="s">
        <v>56</v>
      </c>
      <c r="AD38" s="1" t="s">
        <v>15</v>
      </c>
      <c r="AE38" s="1" t="s">
        <v>31</v>
      </c>
    </row>
    <row r="39" spans="1:31" x14ac:dyDescent="0.25">
      <c r="A39">
        <v>35</v>
      </c>
      <c r="B39" s="8" t="s">
        <v>9</v>
      </c>
      <c r="C39" s="8" t="s">
        <v>9</v>
      </c>
      <c r="D39" s="8" t="s">
        <v>9</v>
      </c>
      <c r="E39" s="8" t="s">
        <v>9</v>
      </c>
      <c r="F39" s="8" t="s">
        <v>8</v>
      </c>
      <c r="G39" s="8" t="s">
        <v>8</v>
      </c>
      <c r="H39" s="8" t="s">
        <v>9</v>
      </c>
      <c r="I39" s="8" t="s">
        <v>9</v>
      </c>
      <c r="J39" s="8" t="s">
        <v>9</v>
      </c>
      <c r="K39" s="8" t="s">
        <v>9</v>
      </c>
      <c r="L39" s="8" t="s">
        <v>9</v>
      </c>
      <c r="M39" s="8" t="s">
        <v>9</v>
      </c>
      <c r="N39" s="8" t="s">
        <v>9</v>
      </c>
      <c r="O39" s="8" t="s">
        <v>8</v>
      </c>
      <c r="P39" s="8" t="s">
        <v>8</v>
      </c>
      <c r="Q39" s="8" t="s">
        <v>8</v>
      </c>
      <c r="R39" s="8" t="s">
        <v>9</v>
      </c>
      <c r="S39" s="8" t="s">
        <v>9</v>
      </c>
      <c r="T39" s="8" t="s">
        <v>8</v>
      </c>
      <c r="U39" s="8" t="s">
        <v>8</v>
      </c>
      <c r="V39" s="8" t="s">
        <v>9</v>
      </c>
      <c r="W39" s="8" t="s">
        <v>9</v>
      </c>
      <c r="X39" s="44">
        <f t="shared" si="0"/>
        <v>2.3181818181818183</v>
      </c>
      <c r="Z39">
        <v>1</v>
      </c>
      <c r="AC39" t="s">
        <v>14</v>
      </c>
      <c r="AD39" s="1" t="s">
        <v>15</v>
      </c>
      <c r="AE39" s="1" t="s">
        <v>31</v>
      </c>
    </row>
    <row r="40" spans="1:31" x14ac:dyDescent="0.25">
      <c r="A40">
        <v>36</v>
      </c>
      <c r="B40" s="8" t="s">
        <v>9</v>
      </c>
      <c r="C40" s="8" t="s">
        <v>9</v>
      </c>
      <c r="D40" s="8" t="s">
        <v>9</v>
      </c>
      <c r="E40" s="8" t="s">
        <v>9</v>
      </c>
      <c r="F40" s="8" t="s">
        <v>11</v>
      </c>
      <c r="G40" s="8" t="s">
        <v>11</v>
      </c>
      <c r="H40" s="8" t="s">
        <v>10</v>
      </c>
      <c r="I40" s="8" t="s">
        <v>9</v>
      </c>
      <c r="J40" s="8" t="s">
        <v>9</v>
      </c>
      <c r="K40" s="8" t="s">
        <v>9</v>
      </c>
      <c r="L40" s="8" t="s">
        <v>8</v>
      </c>
      <c r="M40" s="8" t="s">
        <v>8</v>
      </c>
      <c r="N40" s="8" t="s">
        <v>8</v>
      </c>
      <c r="O40" s="8" t="s">
        <v>8</v>
      </c>
      <c r="P40" s="8" t="s">
        <v>8</v>
      </c>
      <c r="Q40" s="8" t="s">
        <v>8</v>
      </c>
      <c r="R40" s="8" t="s">
        <v>9</v>
      </c>
      <c r="S40" s="8" t="s">
        <v>9</v>
      </c>
      <c r="T40" s="8" t="s">
        <v>9</v>
      </c>
      <c r="U40" s="8" t="s">
        <v>9</v>
      </c>
      <c r="V40" s="8" t="s">
        <v>9</v>
      </c>
      <c r="W40" s="8" t="s">
        <v>8</v>
      </c>
      <c r="X40" s="44">
        <f t="shared" si="0"/>
        <v>2.4545454545454546</v>
      </c>
      <c r="Z40">
        <v>1</v>
      </c>
      <c r="AC40" t="s">
        <v>26</v>
      </c>
      <c r="AD40" s="1" t="s">
        <v>15</v>
      </c>
      <c r="AE40" s="1" t="s">
        <v>31</v>
      </c>
    </row>
    <row r="41" spans="1:31" x14ac:dyDescent="0.25">
      <c r="A41">
        <v>37</v>
      </c>
      <c r="B41" s="8" t="s">
        <v>8</v>
      </c>
      <c r="C41" s="8" t="s">
        <v>8</v>
      </c>
      <c r="D41" s="8" t="s">
        <v>8</v>
      </c>
      <c r="E41" s="8" t="s">
        <v>8</v>
      </c>
      <c r="F41" s="8" t="s">
        <v>9</v>
      </c>
      <c r="G41" s="8" t="s">
        <v>9</v>
      </c>
      <c r="H41" s="8" t="s">
        <v>8</v>
      </c>
      <c r="I41" s="8" t="s">
        <v>8</v>
      </c>
      <c r="J41" s="8" t="s">
        <v>8</v>
      </c>
      <c r="K41" s="8" t="s">
        <v>8</v>
      </c>
      <c r="L41" s="8" t="s">
        <v>10</v>
      </c>
      <c r="M41" s="8" t="s">
        <v>9</v>
      </c>
      <c r="N41" s="8" t="s">
        <v>9</v>
      </c>
      <c r="O41" s="8" t="s">
        <v>8</v>
      </c>
      <c r="P41" s="8" t="s">
        <v>8</v>
      </c>
      <c r="Q41" s="8" t="s">
        <v>8</v>
      </c>
      <c r="R41" s="8" t="s">
        <v>9</v>
      </c>
      <c r="S41" s="8" t="s">
        <v>9</v>
      </c>
      <c r="T41" s="8" t="s">
        <v>8</v>
      </c>
      <c r="U41" s="8" t="s">
        <v>8</v>
      </c>
      <c r="V41" s="8" t="s">
        <v>9</v>
      </c>
      <c r="W41" s="8" t="s">
        <v>8</v>
      </c>
      <c r="X41" s="44">
        <f t="shared" si="0"/>
        <v>2.5909090909090908</v>
      </c>
      <c r="AA41">
        <v>1</v>
      </c>
      <c r="AC41" t="s">
        <v>14</v>
      </c>
      <c r="AD41" s="1" t="s">
        <v>15</v>
      </c>
      <c r="AE41" s="1" t="s">
        <v>31</v>
      </c>
    </row>
    <row r="42" spans="1:31" x14ac:dyDescent="0.25">
      <c r="A42">
        <v>38</v>
      </c>
      <c r="B42" s="8" t="s">
        <v>9</v>
      </c>
      <c r="C42" s="8" t="s">
        <v>9</v>
      </c>
      <c r="D42" s="8" t="s">
        <v>9</v>
      </c>
      <c r="E42" s="8" t="s">
        <v>9</v>
      </c>
      <c r="F42" s="8" t="s">
        <v>8</v>
      </c>
      <c r="G42" s="8" t="s">
        <v>8</v>
      </c>
      <c r="H42" s="8" t="s">
        <v>9</v>
      </c>
      <c r="I42" s="8" t="s">
        <v>9</v>
      </c>
      <c r="J42" s="8" t="s">
        <v>9</v>
      </c>
      <c r="K42" s="8" t="s">
        <v>9</v>
      </c>
      <c r="L42" s="8" t="s">
        <v>8</v>
      </c>
      <c r="M42" s="8" t="s">
        <v>8</v>
      </c>
      <c r="N42" s="8" t="s">
        <v>8</v>
      </c>
      <c r="O42" s="8" t="s">
        <v>11</v>
      </c>
      <c r="P42" s="8" t="s">
        <v>11</v>
      </c>
      <c r="Q42" s="8" t="s">
        <v>11</v>
      </c>
      <c r="R42" s="8" t="s">
        <v>10</v>
      </c>
      <c r="S42" s="8" t="s">
        <v>9</v>
      </c>
      <c r="T42" s="8" t="s">
        <v>8</v>
      </c>
      <c r="U42" s="8" t="s">
        <v>8</v>
      </c>
      <c r="V42" s="8" t="s">
        <v>9</v>
      </c>
      <c r="W42" s="8" t="s">
        <v>11</v>
      </c>
      <c r="X42" s="44">
        <f t="shared" si="0"/>
        <v>2.6363636363636362</v>
      </c>
      <c r="AA42">
        <v>1</v>
      </c>
      <c r="AC42" t="s">
        <v>57</v>
      </c>
      <c r="AD42" s="1" t="s">
        <v>15</v>
      </c>
      <c r="AE42" s="1" t="s">
        <v>31</v>
      </c>
    </row>
    <row r="43" spans="1:31" x14ac:dyDescent="0.25">
      <c r="A43">
        <v>39</v>
      </c>
      <c r="B43" s="8" t="s">
        <v>9</v>
      </c>
      <c r="C43" s="8" t="s">
        <v>9</v>
      </c>
      <c r="D43" s="8" t="s">
        <v>9</v>
      </c>
      <c r="E43" s="8" t="s">
        <v>9</v>
      </c>
      <c r="F43" s="8" t="s">
        <v>8</v>
      </c>
      <c r="G43" s="8" t="s">
        <v>8</v>
      </c>
      <c r="H43" s="8" t="s">
        <v>9</v>
      </c>
      <c r="I43" s="8" t="s">
        <v>9</v>
      </c>
      <c r="J43" s="8" t="s">
        <v>9</v>
      </c>
      <c r="K43" s="8" t="s">
        <v>9</v>
      </c>
      <c r="L43" s="8" t="s">
        <v>8</v>
      </c>
      <c r="M43" s="8" t="s">
        <v>8</v>
      </c>
      <c r="N43" s="8" t="s">
        <v>8</v>
      </c>
      <c r="O43" s="8" t="s">
        <v>8</v>
      </c>
      <c r="P43" s="8" t="s">
        <v>8</v>
      </c>
      <c r="Q43" s="8" t="s">
        <v>8</v>
      </c>
      <c r="R43" s="8" t="s">
        <v>9</v>
      </c>
      <c r="S43" s="8" t="s">
        <v>9</v>
      </c>
      <c r="T43" s="8" t="s">
        <v>8</v>
      </c>
      <c r="U43" s="8" t="s">
        <v>8</v>
      </c>
      <c r="V43" s="8" t="s">
        <v>9</v>
      </c>
      <c r="W43" s="8" t="s">
        <v>8</v>
      </c>
      <c r="X43" s="44">
        <f t="shared" si="0"/>
        <v>2.5</v>
      </c>
      <c r="Z43">
        <v>1</v>
      </c>
      <c r="AC43" t="s">
        <v>48</v>
      </c>
      <c r="AD43" s="1" t="s">
        <v>15</v>
      </c>
      <c r="AE43" s="1" t="s">
        <v>115</v>
      </c>
    </row>
    <row r="44" spans="1:31" x14ac:dyDescent="0.25">
      <c r="A44">
        <v>40</v>
      </c>
      <c r="B44" s="8" t="s">
        <v>9</v>
      </c>
      <c r="C44" s="8" t="s">
        <v>9</v>
      </c>
      <c r="D44" s="8" t="s">
        <v>9</v>
      </c>
      <c r="E44" s="8" t="s">
        <v>9</v>
      </c>
      <c r="F44" s="8" t="s">
        <v>8</v>
      </c>
      <c r="G44" s="8" t="s">
        <v>11</v>
      </c>
      <c r="H44" s="8" t="s">
        <v>9</v>
      </c>
      <c r="I44" s="8" t="s">
        <v>9</v>
      </c>
      <c r="J44" s="8" t="s">
        <v>9</v>
      </c>
      <c r="K44" s="8" t="s">
        <v>9</v>
      </c>
      <c r="L44" s="8" t="s">
        <v>8</v>
      </c>
      <c r="M44" s="8" t="s">
        <v>8</v>
      </c>
      <c r="N44" s="8" t="s">
        <v>8</v>
      </c>
      <c r="O44" s="8" t="s">
        <v>8</v>
      </c>
      <c r="P44" s="8" t="s">
        <v>8</v>
      </c>
      <c r="Q44" s="8" t="s">
        <v>8</v>
      </c>
      <c r="R44" s="8" t="s">
        <v>9</v>
      </c>
      <c r="S44" s="8" t="s">
        <v>9</v>
      </c>
      <c r="T44" s="8" t="s">
        <v>8</v>
      </c>
      <c r="U44" s="8" t="s">
        <v>8</v>
      </c>
      <c r="V44" s="8" t="s">
        <v>9</v>
      </c>
      <c r="W44" s="8" t="s">
        <v>8</v>
      </c>
      <c r="X44" s="44">
        <f t="shared" si="0"/>
        <v>2.5454545454545454</v>
      </c>
      <c r="AA44">
        <v>1</v>
      </c>
      <c r="AC44" t="s">
        <v>52</v>
      </c>
      <c r="AD44" s="1" t="s">
        <v>15</v>
      </c>
      <c r="AE44" s="1" t="s">
        <v>115</v>
      </c>
    </row>
    <row r="45" spans="1:31" x14ac:dyDescent="0.25">
      <c r="A45">
        <v>41</v>
      </c>
      <c r="B45" s="8">
        <v>3</v>
      </c>
      <c r="C45" s="8">
        <v>2</v>
      </c>
      <c r="D45" s="8">
        <v>2</v>
      </c>
      <c r="E45" s="8">
        <v>2</v>
      </c>
      <c r="F45" s="8">
        <v>3</v>
      </c>
      <c r="G45" s="8">
        <v>3</v>
      </c>
      <c r="H45" s="8">
        <v>2</v>
      </c>
      <c r="I45" s="8">
        <v>2</v>
      </c>
      <c r="J45" s="8">
        <v>2</v>
      </c>
      <c r="K45" s="8">
        <v>2</v>
      </c>
      <c r="L45" s="8">
        <v>2</v>
      </c>
      <c r="M45" s="8">
        <v>3</v>
      </c>
      <c r="N45" s="8">
        <v>2</v>
      </c>
      <c r="O45" s="8">
        <v>3</v>
      </c>
      <c r="P45" s="8">
        <v>3</v>
      </c>
      <c r="Q45" s="8">
        <v>3</v>
      </c>
      <c r="R45" s="8">
        <v>2</v>
      </c>
      <c r="S45" s="8">
        <v>2</v>
      </c>
      <c r="T45" s="8">
        <v>3</v>
      </c>
      <c r="U45" s="8">
        <v>3</v>
      </c>
      <c r="V45" s="8">
        <v>2</v>
      </c>
      <c r="W45" s="8">
        <v>2</v>
      </c>
      <c r="X45" s="44">
        <f t="shared" si="0"/>
        <v>2.4090909090909092</v>
      </c>
      <c r="Z45" s="8">
        <v>1</v>
      </c>
      <c r="AC45" t="s">
        <v>57</v>
      </c>
      <c r="AD45" s="1" t="s">
        <v>7</v>
      </c>
      <c r="AE45" s="1" t="s">
        <v>116</v>
      </c>
    </row>
    <row r="46" spans="1:31" x14ac:dyDescent="0.25">
      <c r="A46">
        <v>42</v>
      </c>
      <c r="B46" s="8">
        <v>2</v>
      </c>
      <c r="C46" s="8">
        <v>2</v>
      </c>
      <c r="D46" s="8">
        <v>2</v>
      </c>
      <c r="E46" s="8">
        <v>2</v>
      </c>
      <c r="F46" s="8">
        <v>3</v>
      </c>
      <c r="G46" s="8">
        <v>3</v>
      </c>
      <c r="H46" s="8">
        <v>1</v>
      </c>
      <c r="I46" s="8">
        <v>1</v>
      </c>
      <c r="J46" s="8">
        <v>1</v>
      </c>
      <c r="K46" s="8">
        <v>4</v>
      </c>
      <c r="L46" s="8">
        <v>3</v>
      </c>
      <c r="M46" s="8">
        <v>1</v>
      </c>
      <c r="N46" s="8">
        <v>3</v>
      </c>
      <c r="O46" s="8">
        <v>4</v>
      </c>
      <c r="P46" s="8">
        <v>4</v>
      </c>
      <c r="Q46" s="8">
        <v>4</v>
      </c>
      <c r="R46" s="8">
        <v>2</v>
      </c>
      <c r="S46" s="8">
        <v>1</v>
      </c>
      <c r="T46" s="8">
        <v>3</v>
      </c>
      <c r="U46" s="8">
        <v>4</v>
      </c>
      <c r="V46" s="8">
        <v>2</v>
      </c>
      <c r="W46" s="8">
        <v>2</v>
      </c>
      <c r="X46" s="44">
        <f t="shared" si="0"/>
        <v>2.4545454545454546</v>
      </c>
      <c r="Z46" s="8">
        <v>1</v>
      </c>
      <c r="AC46" t="s">
        <v>6</v>
      </c>
      <c r="AD46" s="1" t="s">
        <v>7</v>
      </c>
      <c r="AE46" s="1" t="s">
        <v>5</v>
      </c>
    </row>
    <row r="47" spans="1:31" x14ac:dyDescent="0.25">
      <c r="A47">
        <v>43</v>
      </c>
      <c r="B47" s="8">
        <v>3</v>
      </c>
      <c r="C47" s="8">
        <v>2</v>
      </c>
      <c r="D47" s="8">
        <v>2</v>
      </c>
      <c r="E47" s="8">
        <v>2</v>
      </c>
      <c r="F47" s="8">
        <v>3</v>
      </c>
      <c r="G47" s="8">
        <v>3</v>
      </c>
      <c r="H47" s="8">
        <v>2</v>
      </c>
      <c r="I47" s="8">
        <v>2</v>
      </c>
      <c r="J47" s="8">
        <v>2</v>
      </c>
      <c r="K47" s="8">
        <v>2</v>
      </c>
      <c r="L47" s="8">
        <v>3</v>
      </c>
      <c r="M47" s="8">
        <v>3</v>
      </c>
      <c r="N47" s="8">
        <v>3</v>
      </c>
      <c r="O47" s="8">
        <v>3</v>
      </c>
      <c r="P47" s="8">
        <v>3</v>
      </c>
      <c r="Q47" s="8">
        <v>3</v>
      </c>
      <c r="R47" s="8">
        <v>2</v>
      </c>
      <c r="S47" s="8">
        <v>2</v>
      </c>
      <c r="T47" s="8">
        <v>3</v>
      </c>
      <c r="U47" s="8">
        <v>3</v>
      </c>
      <c r="V47" s="8">
        <v>2</v>
      </c>
      <c r="W47" s="8">
        <v>2</v>
      </c>
      <c r="X47" s="44">
        <f t="shared" si="0"/>
        <v>2.5</v>
      </c>
      <c r="Z47" s="8">
        <v>1</v>
      </c>
      <c r="AC47" t="s">
        <v>6</v>
      </c>
      <c r="AD47" s="1" t="s">
        <v>15</v>
      </c>
      <c r="AE47" s="1" t="s">
        <v>31</v>
      </c>
    </row>
    <row r="48" spans="1:31" x14ac:dyDescent="0.25">
      <c r="A48">
        <v>44</v>
      </c>
      <c r="B48" s="8">
        <v>2</v>
      </c>
      <c r="C48" s="8">
        <v>3</v>
      </c>
      <c r="D48" s="8">
        <v>3</v>
      </c>
      <c r="E48" s="8">
        <v>2</v>
      </c>
      <c r="F48" s="8">
        <v>4</v>
      </c>
      <c r="G48" s="8">
        <v>2</v>
      </c>
      <c r="H48" s="8">
        <v>2</v>
      </c>
      <c r="I48" s="8">
        <v>3</v>
      </c>
      <c r="J48" s="8">
        <v>3</v>
      </c>
      <c r="K48" s="8">
        <v>3</v>
      </c>
      <c r="L48" s="8">
        <v>2</v>
      </c>
      <c r="M48" s="8">
        <v>3</v>
      </c>
      <c r="N48" s="8">
        <v>3</v>
      </c>
      <c r="O48" s="8">
        <v>3</v>
      </c>
      <c r="P48" s="8">
        <v>3</v>
      </c>
      <c r="Q48" s="8">
        <v>4</v>
      </c>
      <c r="R48" s="8">
        <v>1</v>
      </c>
      <c r="S48" s="8">
        <v>2</v>
      </c>
      <c r="T48" s="8">
        <v>4</v>
      </c>
      <c r="U48" s="8">
        <v>4</v>
      </c>
      <c r="V48" s="8">
        <v>1</v>
      </c>
      <c r="W48" s="8">
        <v>3</v>
      </c>
      <c r="X48" s="44">
        <f t="shared" si="0"/>
        <v>2.7272727272727271</v>
      </c>
      <c r="AA48">
        <v>1</v>
      </c>
      <c r="AC48" t="s">
        <v>32</v>
      </c>
      <c r="AD48" s="1" t="s">
        <v>7</v>
      </c>
      <c r="AE48" s="1" t="s">
        <v>116</v>
      </c>
    </row>
    <row r="49" spans="1:31" x14ac:dyDescent="0.25">
      <c r="A49">
        <v>45</v>
      </c>
      <c r="B49" s="8">
        <v>2</v>
      </c>
      <c r="C49" s="8">
        <v>3</v>
      </c>
      <c r="D49" s="8">
        <v>3</v>
      </c>
      <c r="E49" s="8">
        <v>3</v>
      </c>
      <c r="F49" s="8">
        <v>4</v>
      </c>
      <c r="G49" s="8">
        <v>2</v>
      </c>
      <c r="H49" s="8">
        <v>3</v>
      </c>
      <c r="I49" s="8">
        <v>3</v>
      </c>
      <c r="J49" s="8">
        <v>3</v>
      </c>
      <c r="K49" s="8">
        <v>3</v>
      </c>
      <c r="L49" s="8">
        <v>2</v>
      </c>
      <c r="M49" s="8">
        <v>3</v>
      </c>
      <c r="N49" s="8">
        <v>3</v>
      </c>
      <c r="O49" s="8">
        <v>3</v>
      </c>
      <c r="P49" s="8">
        <v>3</v>
      </c>
      <c r="Q49" s="8">
        <v>4</v>
      </c>
      <c r="R49" s="8">
        <v>1</v>
      </c>
      <c r="S49" s="8">
        <v>3</v>
      </c>
      <c r="T49" s="8">
        <v>4</v>
      </c>
      <c r="U49" s="8">
        <v>4</v>
      </c>
      <c r="V49" s="8">
        <v>1</v>
      </c>
      <c r="W49" s="8">
        <v>3</v>
      </c>
      <c r="X49" s="44">
        <f t="shared" si="0"/>
        <v>2.8636363636363638</v>
      </c>
      <c r="AA49">
        <v>1</v>
      </c>
      <c r="AC49" t="s">
        <v>27</v>
      </c>
      <c r="AD49" s="1" t="s">
        <v>15</v>
      </c>
      <c r="AE49" s="1" t="s">
        <v>13</v>
      </c>
    </row>
    <row r="50" spans="1:31" x14ac:dyDescent="0.25">
      <c r="A50">
        <v>46</v>
      </c>
      <c r="B50" s="8">
        <v>1</v>
      </c>
      <c r="C50" s="8">
        <v>2</v>
      </c>
      <c r="D50" s="8">
        <v>2</v>
      </c>
      <c r="E50" s="8">
        <v>2</v>
      </c>
      <c r="F50" s="8">
        <v>3</v>
      </c>
      <c r="G50" s="8">
        <v>3</v>
      </c>
      <c r="H50" s="8">
        <v>1</v>
      </c>
      <c r="I50" s="8">
        <v>2</v>
      </c>
      <c r="J50" s="8">
        <v>2</v>
      </c>
      <c r="K50" s="8">
        <v>2</v>
      </c>
      <c r="L50" s="8">
        <v>3</v>
      </c>
      <c r="M50" s="8">
        <v>3</v>
      </c>
      <c r="N50" s="8">
        <v>3</v>
      </c>
      <c r="O50" s="8">
        <v>3</v>
      </c>
      <c r="P50" s="8">
        <v>3</v>
      </c>
      <c r="Q50" s="8">
        <v>3</v>
      </c>
      <c r="R50" s="8">
        <v>2</v>
      </c>
      <c r="S50" s="8">
        <v>2</v>
      </c>
      <c r="T50" s="8">
        <v>3</v>
      </c>
      <c r="U50" s="8">
        <v>4</v>
      </c>
      <c r="V50" s="8">
        <v>2</v>
      </c>
      <c r="W50" s="8">
        <v>2</v>
      </c>
      <c r="X50" s="44">
        <f t="shared" si="0"/>
        <v>2.4090909090909092</v>
      </c>
      <c r="Z50" s="8">
        <v>1</v>
      </c>
      <c r="AC50" t="s">
        <v>49</v>
      </c>
      <c r="AD50" s="1" t="s">
        <v>15</v>
      </c>
      <c r="AE50" s="1" t="s">
        <v>13</v>
      </c>
    </row>
    <row r="51" spans="1:31" x14ac:dyDescent="0.25">
      <c r="A51">
        <v>47</v>
      </c>
      <c r="B51" s="8">
        <v>4</v>
      </c>
      <c r="C51" s="8">
        <v>2</v>
      </c>
      <c r="D51" s="8">
        <v>1</v>
      </c>
      <c r="E51" s="8">
        <v>2</v>
      </c>
      <c r="F51" s="8">
        <v>3</v>
      </c>
      <c r="G51" s="8">
        <v>4</v>
      </c>
      <c r="H51" s="8">
        <v>2</v>
      </c>
      <c r="I51" s="8">
        <v>2</v>
      </c>
      <c r="J51" s="8">
        <v>2</v>
      </c>
      <c r="K51" s="8">
        <v>2</v>
      </c>
      <c r="L51" s="8">
        <v>3</v>
      </c>
      <c r="M51" s="8">
        <v>3</v>
      </c>
      <c r="N51" s="8">
        <v>3</v>
      </c>
      <c r="O51" s="8">
        <v>3</v>
      </c>
      <c r="P51" s="8">
        <v>3</v>
      </c>
      <c r="Q51" s="8">
        <v>3</v>
      </c>
      <c r="R51" s="8">
        <v>1</v>
      </c>
      <c r="S51" s="8">
        <v>2</v>
      </c>
      <c r="T51" s="8">
        <v>4</v>
      </c>
      <c r="U51" s="8">
        <v>4</v>
      </c>
      <c r="V51" s="8">
        <v>2</v>
      </c>
      <c r="W51" s="8">
        <v>3</v>
      </c>
      <c r="X51" s="44">
        <f t="shared" si="0"/>
        <v>2.6363636363636362</v>
      </c>
      <c r="AA51">
        <v>1</v>
      </c>
      <c r="AC51" t="s">
        <v>55</v>
      </c>
      <c r="AD51" s="1" t="s">
        <v>15</v>
      </c>
      <c r="AE51" s="1" t="s">
        <v>13</v>
      </c>
    </row>
    <row r="52" spans="1:31" x14ac:dyDescent="0.25">
      <c r="A52">
        <v>48</v>
      </c>
      <c r="B52" s="8">
        <v>2</v>
      </c>
      <c r="C52" s="8">
        <v>3</v>
      </c>
      <c r="D52" s="8">
        <v>2</v>
      </c>
      <c r="E52" s="8">
        <v>2</v>
      </c>
      <c r="F52" s="8">
        <v>3</v>
      </c>
      <c r="G52" s="8">
        <v>3</v>
      </c>
      <c r="H52" s="8">
        <v>2</v>
      </c>
      <c r="I52" s="8">
        <v>2</v>
      </c>
      <c r="J52" s="8">
        <v>2</v>
      </c>
      <c r="K52" s="8">
        <v>3</v>
      </c>
      <c r="L52" s="8">
        <v>2</v>
      </c>
      <c r="M52" s="8">
        <v>2</v>
      </c>
      <c r="N52" s="8">
        <v>3</v>
      </c>
      <c r="O52" s="8">
        <v>3</v>
      </c>
      <c r="P52" s="8">
        <v>3</v>
      </c>
      <c r="Q52" s="8">
        <v>3</v>
      </c>
      <c r="R52" s="8">
        <v>2</v>
      </c>
      <c r="S52" s="8">
        <v>3</v>
      </c>
      <c r="T52" s="8">
        <v>3</v>
      </c>
      <c r="U52" s="8">
        <v>4</v>
      </c>
      <c r="V52" s="8">
        <v>3</v>
      </c>
      <c r="W52" s="8">
        <v>1</v>
      </c>
      <c r="X52" s="44">
        <f t="shared" si="0"/>
        <v>2.5454545454545454</v>
      </c>
      <c r="AA52">
        <v>1</v>
      </c>
      <c r="AC52" t="s">
        <v>49</v>
      </c>
      <c r="AD52" s="1" t="s">
        <v>15</v>
      </c>
      <c r="AE52" s="1" t="s">
        <v>13</v>
      </c>
    </row>
    <row r="53" spans="1:31" x14ac:dyDescent="0.25">
      <c r="A53">
        <v>49</v>
      </c>
      <c r="B53" s="8">
        <v>2</v>
      </c>
      <c r="C53" s="8">
        <v>3</v>
      </c>
      <c r="D53" s="8">
        <v>2</v>
      </c>
      <c r="E53" s="8">
        <v>2</v>
      </c>
      <c r="F53" s="8">
        <v>3</v>
      </c>
      <c r="G53" s="8">
        <v>3</v>
      </c>
      <c r="H53" s="8">
        <v>2</v>
      </c>
      <c r="I53" s="8">
        <v>2</v>
      </c>
      <c r="J53" s="8">
        <v>2</v>
      </c>
      <c r="K53" s="8">
        <v>3</v>
      </c>
      <c r="L53" s="8">
        <v>2</v>
      </c>
      <c r="M53" s="8">
        <v>2</v>
      </c>
      <c r="N53" s="8">
        <v>3</v>
      </c>
      <c r="O53" s="8">
        <v>3</v>
      </c>
      <c r="P53" s="8">
        <v>3</v>
      </c>
      <c r="Q53" s="8">
        <v>3</v>
      </c>
      <c r="R53" s="8">
        <v>2</v>
      </c>
      <c r="S53" s="8">
        <v>3</v>
      </c>
      <c r="T53" s="8">
        <v>3</v>
      </c>
      <c r="U53" s="8">
        <v>4</v>
      </c>
      <c r="V53" s="8">
        <v>3</v>
      </c>
      <c r="W53" s="8">
        <v>1</v>
      </c>
      <c r="X53" s="44">
        <f t="shared" si="0"/>
        <v>2.5454545454545454</v>
      </c>
      <c r="AA53">
        <v>1</v>
      </c>
      <c r="AC53" t="s">
        <v>47</v>
      </c>
      <c r="AD53" s="1" t="s">
        <v>15</v>
      </c>
      <c r="AE53" s="1" t="s">
        <v>13</v>
      </c>
    </row>
    <row r="54" spans="1:31" x14ac:dyDescent="0.25">
      <c r="A54">
        <v>50</v>
      </c>
      <c r="B54" s="8">
        <v>3</v>
      </c>
      <c r="C54" s="8">
        <v>2</v>
      </c>
      <c r="D54" s="8">
        <v>2</v>
      </c>
      <c r="E54" s="8">
        <v>2</v>
      </c>
      <c r="F54" s="8">
        <v>3</v>
      </c>
      <c r="G54" s="8">
        <v>3</v>
      </c>
      <c r="H54" s="8">
        <v>2</v>
      </c>
      <c r="I54" s="8">
        <v>2</v>
      </c>
      <c r="J54" s="8">
        <v>2</v>
      </c>
      <c r="K54" s="8">
        <v>2</v>
      </c>
      <c r="L54" s="8">
        <v>3</v>
      </c>
      <c r="M54" s="8">
        <v>3</v>
      </c>
      <c r="N54" s="8">
        <v>3</v>
      </c>
      <c r="O54" s="8">
        <v>3</v>
      </c>
      <c r="P54" s="8">
        <v>3</v>
      </c>
      <c r="Q54" s="8">
        <v>3</v>
      </c>
      <c r="R54" s="8">
        <v>2</v>
      </c>
      <c r="S54" s="8">
        <v>2</v>
      </c>
      <c r="T54" s="8">
        <v>3</v>
      </c>
      <c r="U54" s="8">
        <v>3</v>
      </c>
      <c r="V54" s="8">
        <v>2</v>
      </c>
      <c r="W54" s="8">
        <v>2</v>
      </c>
      <c r="X54" s="44">
        <f t="shared" si="0"/>
        <v>2.5</v>
      </c>
      <c r="Z54" s="8">
        <v>1</v>
      </c>
      <c r="AC54" t="s">
        <v>48</v>
      </c>
      <c r="AD54" s="1" t="s">
        <v>15</v>
      </c>
      <c r="AE54" s="1" t="s">
        <v>31</v>
      </c>
    </row>
    <row r="55" spans="1:31" x14ac:dyDescent="0.25">
      <c r="A55">
        <v>51</v>
      </c>
      <c r="B55" s="8">
        <v>3</v>
      </c>
      <c r="C55" s="8">
        <v>2</v>
      </c>
      <c r="D55" s="8">
        <v>2</v>
      </c>
      <c r="E55" s="8">
        <v>2</v>
      </c>
      <c r="F55" s="8">
        <v>3</v>
      </c>
      <c r="G55" s="8">
        <v>3</v>
      </c>
      <c r="H55" s="8">
        <v>2</v>
      </c>
      <c r="I55" s="8">
        <v>2</v>
      </c>
      <c r="J55" s="8">
        <v>2</v>
      </c>
      <c r="K55" s="8">
        <v>2</v>
      </c>
      <c r="L55" s="8">
        <v>3</v>
      </c>
      <c r="M55" s="8">
        <v>3</v>
      </c>
      <c r="N55" s="8">
        <v>2</v>
      </c>
      <c r="O55" s="8">
        <v>3</v>
      </c>
      <c r="P55" s="8">
        <v>3</v>
      </c>
      <c r="Q55" s="8">
        <v>3</v>
      </c>
      <c r="R55" s="8">
        <v>2</v>
      </c>
      <c r="S55" s="8">
        <v>2</v>
      </c>
      <c r="T55" s="8">
        <v>3</v>
      </c>
      <c r="U55" s="8">
        <v>3</v>
      </c>
      <c r="V55" s="8">
        <v>2</v>
      </c>
      <c r="W55" s="8">
        <v>2</v>
      </c>
      <c r="X55" s="44">
        <f t="shared" si="0"/>
        <v>2.4545454545454546</v>
      </c>
      <c r="Z55" s="8">
        <v>1</v>
      </c>
      <c r="AC55" t="s">
        <v>51</v>
      </c>
      <c r="AD55" s="1" t="s">
        <v>7</v>
      </c>
      <c r="AE55" s="1" t="s">
        <v>31</v>
      </c>
    </row>
    <row r="56" spans="1:31" x14ac:dyDescent="0.25">
      <c r="A56">
        <v>52</v>
      </c>
      <c r="B56" s="8">
        <v>3</v>
      </c>
      <c r="C56" s="8">
        <v>2</v>
      </c>
      <c r="D56" s="8">
        <v>2</v>
      </c>
      <c r="E56" s="8">
        <v>2</v>
      </c>
      <c r="F56" s="8">
        <v>3</v>
      </c>
      <c r="G56" s="8">
        <v>3</v>
      </c>
      <c r="H56" s="8">
        <v>2</v>
      </c>
      <c r="I56" s="8">
        <v>2</v>
      </c>
      <c r="J56" s="8">
        <v>2</v>
      </c>
      <c r="K56" s="8">
        <v>2</v>
      </c>
      <c r="L56" s="8">
        <v>3</v>
      </c>
      <c r="M56" s="8">
        <v>3</v>
      </c>
      <c r="N56" s="8">
        <v>3</v>
      </c>
      <c r="O56" s="8">
        <v>3</v>
      </c>
      <c r="P56" s="8">
        <v>3</v>
      </c>
      <c r="Q56" s="8">
        <v>3</v>
      </c>
      <c r="R56" s="8">
        <v>2</v>
      </c>
      <c r="S56" s="8">
        <v>2</v>
      </c>
      <c r="T56" s="8">
        <v>3</v>
      </c>
      <c r="U56" s="8">
        <v>3</v>
      </c>
      <c r="V56" s="8">
        <v>2</v>
      </c>
      <c r="W56" s="8">
        <v>2</v>
      </c>
      <c r="X56" s="44">
        <f t="shared" si="0"/>
        <v>2.5</v>
      </c>
      <c r="Z56" s="8">
        <v>1</v>
      </c>
      <c r="AC56" t="s">
        <v>48</v>
      </c>
      <c r="AD56" s="1" t="s">
        <v>15</v>
      </c>
      <c r="AE56" s="1" t="s">
        <v>31</v>
      </c>
    </row>
    <row r="57" spans="1:31" x14ac:dyDescent="0.25">
      <c r="A57">
        <v>53</v>
      </c>
      <c r="B57" s="8">
        <v>4</v>
      </c>
      <c r="C57" s="8">
        <v>1</v>
      </c>
      <c r="D57" s="8">
        <v>1</v>
      </c>
      <c r="E57" s="8">
        <v>1</v>
      </c>
      <c r="F57" s="8">
        <v>4</v>
      </c>
      <c r="G57" s="8">
        <v>4</v>
      </c>
      <c r="H57" s="8">
        <v>1</v>
      </c>
      <c r="I57" s="8">
        <v>1</v>
      </c>
      <c r="J57" s="8">
        <v>1</v>
      </c>
      <c r="K57" s="8">
        <v>2</v>
      </c>
      <c r="L57" s="8">
        <v>4</v>
      </c>
      <c r="M57" s="8">
        <v>4</v>
      </c>
      <c r="N57" s="8">
        <v>3</v>
      </c>
      <c r="O57" s="8">
        <v>4</v>
      </c>
      <c r="P57" s="8">
        <v>4</v>
      </c>
      <c r="Q57" s="8">
        <v>4</v>
      </c>
      <c r="R57" s="8">
        <v>2</v>
      </c>
      <c r="S57" s="8">
        <v>2</v>
      </c>
      <c r="T57" s="8">
        <v>3</v>
      </c>
      <c r="U57" s="8">
        <v>4</v>
      </c>
      <c r="V57" s="8">
        <v>2</v>
      </c>
      <c r="W57" s="8">
        <v>1</v>
      </c>
      <c r="X57" s="44">
        <f t="shared" si="0"/>
        <v>2.5909090909090908</v>
      </c>
      <c r="AA57">
        <v>1</v>
      </c>
      <c r="AC57" t="s">
        <v>6</v>
      </c>
      <c r="AD57" s="1" t="s">
        <v>7</v>
      </c>
      <c r="AE57" s="1" t="s">
        <v>31</v>
      </c>
    </row>
    <row r="58" spans="1:31" x14ac:dyDescent="0.25">
      <c r="A58">
        <v>54</v>
      </c>
      <c r="B58" s="8">
        <v>3</v>
      </c>
      <c r="C58" s="8">
        <v>2</v>
      </c>
      <c r="D58" s="8">
        <v>2</v>
      </c>
      <c r="E58" s="8">
        <v>2</v>
      </c>
      <c r="F58" s="8">
        <v>3</v>
      </c>
      <c r="G58" s="8">
        <v>3</v>
      </c>
      <c r="H58" s="8">
        <v>2</v>
      </c>
      <c r="I58" s="8">
        <v>2</v>
      </c>
      <c r="J58" s="8">
        <v>2</v>
      </c>
      <c r="K58" s="8">
        <v>2</v>
      </c>
      <c r="L58" s="8">
        <v>3</v>
      </c>
      <c r="M58" s="8">
        <v>3</v>
      </c>
      <c r="N58" s="8">
        <v>2</v>
      </c>
      <c r="O58" s="8">
        <v>3</v>
      </c>
      <c r="P58" s="8">
        <v>3</v>
      </c>
      <c r="Q58" s="8">
        <v>3</v>
      </c>
      <c r="R58" s="8">
        <v>2</v>
      </c>
      <c r="S58" s="8">
        <v>2</v>
      </c>
      <c r="T58" s="8">
        <v>3</v>
      </c>
      <c r="U58" s="8">
        <v>3</v>
      </c>
      <c r="V58" s="8">
        <v>2</v>
      </c>
      <c r="W58" s="8">
        <v>2</v>
      </c>
      <c r="X58" s="44">
        <f t="shared" si="0"/>
        <v>2.4545454545454546</v>
      </c>
      <c r="Z58" s="8">
        <v>1</v>
      </c>
      <c r="AC58" t="s">
        <v>57</v>
      </c>
      <c r="AD58" s="1" t="s">
        <v>15</v>
      </c>
      <c r="AE58" s="1" t="s">
        <v>31</v>
      </c>
    </row>
    <row r="59" spans="1:31" x14ac:dyDescent="0.25">
      <c r="A59">
        <v>55</v>
      </c>
      <c r="B59" s="8">
        <v>3</v>
      </c>
      <c r="C59" s="8">
        <v>2</v>
      </c>
      <c r="D59" s="8">
        <v>2</v>
      </c>
      <c r="E59" s="8">
        <v>2</v>
      </c>
      <c r="F59" s="8">
        <v>3</v>
      </c>
      <c r="G59" s="8">
        <v>3</v>
      </c>
      <c r="H59" s="8">
        <v>2</v>
      </c>
      <c r="I59" s="8">
        <v>2</v>
      </c>
      <c r="J59" s="8">
        <v>2</v>
      </c>
      <c r="K59" s="8">
        <v>2</v>
      </c>
      <c r="L59" s="8">
        <v>3</v>
      </c>
      <c r="M59" s="8">
        <v>3</v>
      </c>
      <c r="N59" s="8">
        <v>3</v>
      </c>
      <c r="O59" s="8">
        <v>3</v>
      </c>
      <c r="P59" s="8">
        <v>3</v>
      </c>
      <c r="Q59" s="8">
        <v>3</v>
      </c>
      <c r="R59" s="8">
        <v>2</v>
      </c>
      <c r="S59" s="8">
        <v>2</v>
      </c>
      <c r="T59" s="8">
        <v>3</v>
      </c>
      <c r="U59" s="8">
        <v>3</v>
      </c>
      <c r="V59" s="8">
        <v>2</v>
      </c>
      <c r="W59" s="8">
        <v>2</v>
      </c>
      <c r="X59" s="44">
        <f t="shared" si="0"/>
        <v>2.5</v>
      </c>
      <c r="Z59" s="8">
        <v>1</v>
      </c>
      <c r="AC59" t="s">
        <v>54</v>
      </c>
      <c r="AD59" s="1" t="s">
        <v>15</v>
      </c>
      <c r="AE59" s="1" t="s">
        <v>31</v>
      </c>
    </row>
    <row r="60" spans="1:31" x14ac:dyDescent="0.25">
      <c r="A60">
        <v>56</v>
      </c>
      <c r="B60" s="8">
        <v>3</v>
      </c>
      <c r="C60" s="8">
        <v>2</v>
      </c>
      <c r="D60" s="8">
        <v>2</v>
      </c>
      <c r="E60" s="8">
        <v>2</v>
      </c>
      <c r="F60" s="8">
        <v>3</v>
      </c>
      <c r="G60" s="8">
        <v>3</v>
      </c>
      <c r="H60" s="8">
        <v>2</v>
      </c>
      <c r="I60" s="8">
        <v>2</v>
      </c>
      <c r="J60" s="8">
        <v>2</v>
      </c>
      <c r="K60" s="8">
        <v>2</v>
      </c>
      <c r="L60" s="8">
        <v>3</v>
      </c>
      <c r="M60" s="8">
        <v>3</v>
      </c>
      <c r="N60" s="8">
        <v>3</v>
      </c>
      <c r="O60" s="8">
        <v>3</v>
      </c>
      <c r="P60" s="8">
        <v>3</v>
      </c>
      <c r="Q60" s="8">
        <v>3</v>
      </c>
      <c r="R60" s="8">
        <v>2</v>
      </c>
      <c r="S60" s="8">
        <v>2</v>
      </c>
      <c r="T60" s="8">
        <v>3</v>
      </c>
      <c r="U60" s="8">
        <v>3</v>
      </c>
      <c r="V60" s="8">
        <v>2</v>
      </c>
      <c r="W60" s="8">
        <v>2</v>
      </c>
      <c r="X60" s="44">
        <f t="shared" si="0"/>
        <v>2.5</v>
      </c>
      <c r="Z60" s="8">
        <v>1</v>
      </c>
      <c r="AC60" t="s">
        <v>14</v>
      </c>
      <c r="AD60" s="1" t="s">
        <v>15</v>
      </c>
      <c r="AE60" s="1" t="s">
        <v>31</v>
      </c>
    </row>
    <row r="61" spans="1:31" x14ac:dyDescent="0.25">
      <c r="A61">
        <v>57</v>
      </c>
      <c r="B61" s="8">
        <v>2</v>
      </c>
      <c r="C61" s="8">
        <v>2</v>
      </c>
      <c r="D61" s="8">
        <v>2</v>
      </c>
      <c r="E61" s="8">
        <v>2</v>
      </c>
      <c r="F61" s="8">
        <v>3</v>
      </c>
      <c r="G61" s="8">
        <v>3</v>
      </c>
      <c r="H61" s="8">
        <v>2</v>
      </c>
      <c r="I61" s="8">
        <v>2</v>
      </c>
      <c r="J61" s="8">
        <v>2</v>
      </c>
      <c r="K61" s="8">
        <v>2</v>
      </c>
      <c r="L61" s="8">
        <v>2</v>
      </c>
      <c r="M61" s="8">
        <v>2</v>
      </c>
      <c r="N61" s="8">
        <v>2</v>
      </c>
      <c r="O61" s="8">
        <v>2</v>
      </c>
      <c r="P61" s="8">
        <v>2</v>
      </c>
      <c r="Q61" s="8">
        <v>2</v>
      </c>
      <c r="R61" s="8">
        <v>3</v>
      </c>
      <c r="S61" s="8">
        <v>3</v>
      </c>
      <c r="T61" s="8">
        <v>3</v>
      </c>
      <c r="U61" s="8">
        <v>3</v>
      </c>
      <c r="V61" s="8">
        <v>2</v>
      </c>
      <c r="W61" s="8">
        <v>3</v>
      </c>
      <c r="X61" s="44">
        <f t="shared" si="0"/>
        <v>2.3181818181818183</v>
      </c>
      <c r="Z61" s="8">
        <v>1</v>
      </c>
      <c r="AC61" t="s">
        <v>54</v>
      </c>
      <c r="AD61" s="1" t="s">
        <v>15</v>
      </c>
      <c r="AE61" s="1" t="s">
        <v>31</v>
      </c>
    </row>
    <row r="62" spans="1:31" x14ac:dyDescent="0.25">
      <c r="A62">
        <v>58</v>
      </c>
      <c r="B62" s="8">
        <v>2</v>
      </c>
      <c r="C62" s="8">
        <v>2</v>
      </c>
      <c r="D62" s="8">
        <v>2</v>
      </c>
      <c r="E62" s="8">
        <v>2</v>
      </c>
      <c r="F62" s="8">
        <v>3</v>
      </c>
      <c r="G62" s="8">
        <v>3</v>
      </c>
      <c r="H62" s="8">
        <v>2</v>
      </c>
      <c r="I62" s="8">
        <v>2</v>
      </c>
      <c r="J62" s="8">
        <v>2</v>
      </c>
      <c r="K62" s="8">
        <v>2</v>
      </c>
      <c r="L62" s="8">
        <v>3</v>
      </c>
      <c r="M62" s="8">
        <v>3</v>
      </c>
      <c r="N62" s="8">
        <v>3</v>
      </c>
      <c r="O62" s="8">
        <v>2</v>
      </c>
      <c r="P62" s="8">
        <v>2</v>
      </c>
      <c r="Q62" s="8">
        <v>2</v>
      </c>
      <c r="R62" s="8">
        <v>3</v>
      </c>
      <c r="S62" s="8">
        <v>2</v>
      </c>
      <c r="T62" s="8">
        <v>3</v>
      </c>
      <c r="U62" s="8">
        <v>3</v>
      </c>
      <c r="V62" s="8">
        <v>2</v>
      </c>
      <c r="W62" s="8">
        <v>3</v>
      </c>
      <c r="X62" s="44">
        <f t="shared" si="0"/>
        <v>2.4090909090909092</v>
      </c>
      <c r="Z62" s="8">
        <v>1</v>
      </c>
      <c r="AC62" t="s">
        <v>47</v>
      </c>
      <c r="AD62" s="1" t="s">
        <v>7</v>
      </c>
      <c r="AE62" s="1" t="s">
        <v>31</v>
      </c>
    </row>
    <row r="63" spans="1:31" x14ac:dyDescent="0.25">
      <c r="A63">
        <v>59</v>
      </c>
      <c r="B63" s="8">
        <v>2</v>
      </c>
      <c r="C63" s="8">
        <v>2</v>
      </c>
      <c r="D63" s="8">
        <v>2</v>
      </c>
      <c r="E63" s="8">
        <v>2</v>
      </c>
      <c r="F63" s="8">
        <v>3</v>
      </c>
      <c r="G63" s="8">
        <v>3</v>
      </c>
      <c r="H63" s="8">
        <v>2</v>
      </c>
      <c r="I63" s="8">
        <v>2</v>
      </c>
      <c r="J63" s="8">
        <v>2</v>
      </c>
      <c r="K63" s="8">
        <v>3</v>
      </c>
      <c r="L63" s="8">
        <v>3</v>
      </c>
      <c r="M63" s="8">
        <v>3</v>
      </c>
      <c r="N63" s="8">
        <v>3</v>
      </c>
      <c r="O63" s="8">
        <v>2</v>
      </c>
      <c r="P63" s="8">
        <v>3</v>
      </c>
      <c r="Q63" s="8">
        <v>3</v>
      </c>
      <c r="R63" s="8">
        <v>2</v>
      </c>
      <c r="S63" s="8">
        <v>2</v>
      </c>
      <c r="T63" s="8">
        <v>3</v>
      </c>
      <c r="U63" s="8">
        <v>3</v>
      </c>
      <c r="V63" s="8">
        <v>2</v>
      </c>
      <c r="W63" s="8">
        <v>3</v>
      </c>
      <c r="X63" s="44">
        <f t="shared" si="0"/>
        <v>2.5</v>
      </c>
      <c r="Z63" s="8">
        <v>1</v>
      </c>
      <c r="AC63" t="s">
        <v>14</v>
      </c>
      <c r="AD63" s="1" t="s">
        <v>15</v>
      </c>
      <c r="AE63" s="1" t="s">
        <v>31</v>
      </c>
    </row>
    <row r="64" spans="1:31" x14ac:dyDescent="0.25">
      <c r="A64">
        <v>60</v>
      </c>
      <c r="B64" s="8">
        <v>2</v>
      </c>
      <c r="C64" s="8">
        <v>2</v>
      </c>
      <c r="D64" s="8">
        <v>2</v>
      </c>
      <c r="E64" s="8">
        <v>2</v>
      </c>
      <c r="F64" s="8">
        <v>3</v>
      </c>
      <c r="G64" s="8">
        <v>3</v>
      </c>
      <c r="H64" s="8">
        <v>2</v>
      </c>
      <c r="I64" s="8">
        <v>2</v>
      </c>
      <c r="J64" s="8">
        <v>2</v>
      </c>
      <c r="K64" s="8">
        <v>3</v>
      </c>
      <c r="L64" s="8">
        <v>3</v>
      </c>
      <c r="M64" s="8">
        <v>3</v>
      </c>
      <c r="N64" s="8">
        <v>3</v>
      </c>
      <c r="O64" s="8">
        <v>3</v>
      </c>
      <c r="P64" s="8">
        <v>3</v>
      </c>
      <c r="Q64" s="8">
        <v>3</v>
      </c>
      <c r="R64" s="8">
        <v>2</v>
      </c>
      <c r="S64" s="8">
        <v>2</v>
      </c>
      <c r="T64" s="8">
        <v>3</v>
      </c>
      <c r="U64" s="8">
        <v>3</v>
      </c>
      <c r="V64" s="8">
        <v>2</v>
      </c>
      <c r="W64" s="8">
        <v>3</v>
      </c>
      <c r="X64" s="44">
        <f t="shared" si="0"/>
        <v>2.5454545454545454</v>
      </c>
      <c r="AA64">
        <v>1</v>
      </c>
      <c r="AC64" t="s">
        <v>20</v>
      </c>
      <c r="AD64" s="1" t="s">
        <v>15</v>
      </c>
      <c r="AE64" s="1" t="s">
        <v>31</v>
      </c>
    </row>
    <row r="65" spans="1:31" x14ac:dyDescent="0.25">
      <c r="A65">
        <v>61</v>
      </c>
      <c r="B65" s="8">
        <v>2</v>
      </c>
      <c r="C65" s="8">
        <v>2</v>
      </c>
      <c r="D65" s="8">
        <v>2</v>
      </c>
      <c r="E65" s="8">
        <v>2</v>
      </c>
      <c r="F65" s="8">
        <v>3</v>
      </c>
      <c r="G65" s="8">
        <v>3</v>
      </c>
      <c r="H65" s="8">
        <v>2</v>
      </c>
      <c r="I65" s="8">
        <v>2</v>
      </c>
      <c r="J65" s="8">
        <v>3</v>
      </c>
      <c r="K65" s="8">
        <v>3</v>
      </c>
      <c r="L65" s="8">
        <v>3</v>
      </c>
      <c r="M65" s="8">
        <v>3</v>
      </c>
      <c r="N65" s="8">
        <v>3</v>
      </c>
      <c r="O65" s="8">
        <v>2</v>
      </c>
      <c r="P65" s="8">
        <v>3</v>
      </c>
      <c r="Q65" s="8">
        <v>3</v>
      </c>
      <c r="R65" s="8">
        <v>2</v>
      </c>
      <c r="S65" s="8">
        <v>2</v>
      </c>
      <c r="T65" s="8">
        <v>3</v>
      </c>
      <c r="U65" s="8">
        <v>3</v>
      </c>
      <c r="V65" s="8">
        <v>2</v>
      </c>
      <c r="W65" s="8">
        <v>3</v>
      </c>
      <c r="X65" s="44">
        <f t="shared" si="0"/>
        <v>2.5454545454545454</v>
      </c>
      <c r="AA65">
        <v>1</v>
      </c>
      <c r="AC65" t="s">
        <v>56</v>
      </c>
      <c r="AD65" s="1" t="s">
        <v>7</v>
      </c>
      <c r="AE65" s="1" t="s">
        <v>31</v>
      </c>
    </row>
    <row r="66" spans="1:31" x14ac:dyDescent="0.25">
      <c r="A66">
        <v>62</v>
      </c>
      <c r="B66" s="8">
        <v>2</v>
      </c>
      <c r="C66" s="8">
        <v>2</v>
      </c>
      <c r="D66" s="8">
        <v>2</v>
      </c>
      <c r="E66" s="8">
        <v>2</v>
      </c>
      <c r="F66" s="8">
        <v>3</v>
      </c>
      <c r="G66" s="8">
        <v>3</v>
      </c>
      <c r="H66" s="8">
        <v>2</v>
      </c>
      <c r="I66" s="8">
        <v>2</v>
      </c>
      <c r="J66" s="8">
        <v>2</v>
      </c>
      <c r="K66" s="8">
        <v>2</v>
      </c>
      <c r="L66" s="8">
        <v>3</v>
      </c>
      <c r="M66" s="8">
        <v>3</v>
      </c>
      <c r="N66" s="8">
        <v>3</v>
      </c>
      <c r="O66" s="8">
        <v>2</v>
      </c>
      <c r="P66" s="8">
        <v>3</v>
      </c>
      <c r="Q66" s="8">
        <v>3</v>
      </c>
      <c r="R66" s="8">
        <v>2</v>
      </c>
      <c r="S66" s="8">
        <v>3</v>
      </c>
      <c r="T66" s="8">
        <v>3</v>
      </c>
      <c r="U66" s="8">
        <v>3</v>
      </c>
      <c r="V66" s="8">
        <v>2</v>
      </c>
      <c r="W66" s="8">
        <v>3</v>
      </c>
      <c r="X66" s="44">
        <f t="shared" si="0"/>
        <v>2.5</v>
      </c>
      <c r="Z66" s="8">
        <v>1</v>
      </c>
      <c r="AC66" t="s">
        <v>18</v>
      </c>
      <c r="AD66" s="1" t="s">
        <v>7</v>
      </c>
      <c r="AE66" s="1" t="s">
        <v>31</v>
      </c>
    </row>
    <row r="67" spans="1:31" x14ac:dyDescent="0.25">
      <c r="A67">
        <v>63</v>
      </c>
      <c r="B67" s="8">
        <v>2</v>
      </c>
      <c r="C67" s="8">
        <v>2</v>
      </c>
      <c r="D67" s="8">
        <v>2</v>
      </c>
      <c r="E67" s="8">
        <v>2</v>
      </c>
      <c r="F67" s="8">
        <v>3</v>
      </c>
      <c r="G67" s="8">
        <v>3</v>
      </c>
      <c r="H67" s="8">
        <v>2</v>
      </c>
      <c r="I67" s="8">
        <v>2</v>
      </c>
      <c r="J67" s="8">
        <v>3</v>
      </c>
      <c r="K67" s="8">
        <v>2</v>
      </c>
      <c r="L67" s="8">
        <v>3</v>
      </c>
      <c r="M67" s="8">
        <v>3</v>
      </c>
      <c r="N67" s="8">
        <v>3</v>
      </c>
      <c r="O67" s="8">
        <v>3</v>
      </c>
      <c r="P67" s="8">
        <v>3</v>
      </c>
      <c r="Q67" s="8">
        <v>3</v>
      </c>
      <c r="R67" s="8">
        <v>2</v>
      </c>
      <c r="S67" s="8">
        <v>2</v>
      </c>
      <c r="T67" s="8">
        <v>3</v>
      </c>
      <c r="U67" s="8">
        <v>3</v>
      </c>
      <c r="V67" s="8">
        <v>2</v>
      </c>
      <c r="W67" s="8">
        <v>3</v>
      </c>
      <c r="X67" s="44">
        <f t="shared" si="0"/>
        <v>2.5454545454545454</v>
      </c>
      <c r="AA67">
        <v>1</v>
      </c>
      <c r="AC67" t="s">
        <v>59</v>
      </c>
      <c r="AD67" s="1" t="s">
        <v>7</v>
      </c>
      <c r="AE67" s="1" t="s">
        <v>31</v>
      </c>
    </row>
    <row r="68" spans="1:31" x14ac:dyDescent="0.25">
      <c r="A68">
        <v>64</v>
      </c>
      <c r="B68" s="8">
        <v>2</v>
      </c>
      <c r="C68" s="8">
        <v>2</v>
      </c>
      <c r="D68" s="8">
        <v>2</v>
      </c>
      <c r="E68" s="8">
        <v>2</v>
      </c>
      <c r="F68" s="8">
        <v>3</v>
      </c>
      <c r="G68" s="8">
        <v>3</v>
      </c>
      <c r="H68" s="8">
        <v>2</v>
      </c>
      <c r="I68" s="8">
        <v>2</v>
      </c>
      <c r="J68" s="8">
        <v>2</v>
      </c>
      <c r="K68" s="8">
        <v>3</v>
      </c>
      <c r="L68" s="8">
        <v>3</v>
      </c>
      <c r="M68" s="8">
        <v>3</v>
      </c>
      <c r="N68" s="8">
        <v>3</v>
      </c>
      <c r="O68" s="8">
        <v>3</v>
      </c>
      <c r="P68" s="8">
        <v>3</v>
      </c>
      <c r="Q68" s="8">
        <v>3</v>
      </c>
      <c r="R68" s="8">
        <v>2</v>
      </c>
      <c r="S68" s="8">
        <v>2</v>
      </c>
      <c r="T68" s="8">
        <v>3</v>
      </c>
      <c r="U68" s="8">
        <v>3</v>
      </c>
      <c r="V68" s="8">
        <v>2</v>
      </c>
      <c r="W68" s="8">
        <v>2</v>
      </c>
      <c r="X68" s="44">
        <f t="shared" si="0"/>
        <v>2.5</v>
      </c>
      <c r="Z68" s="8">
        <v>1</v>
      </c>
      <c r="AC68" t="s">
        <v>18</v>
      </c>
      <c r="AD68" s="1" t="s">
        <v>15</v>
      </c>
      <c r="AE68" s="1" t="s">
        <v>5</v>
      </c>
    </row>
    <row r="69" spans="1:31" x14ac:dyDescent="0.25">
      <c r="A69">
        <v>65</v>
      </c>
      <c r="B69" s="8">
        <v>2</v>
      </c>
      <c r="C69" s="8" t="s">
        <v>9</v>
      </c>
      <c r="D69" s="8" t="s">
        <v>9</v>
      </c>
      <c r="E69" s="8" t="s">
        <v>9</v>
      </c>
      <c r="F69" s="8" t="s">
        <v>9</v>
      </c>
      <c r="G69" s="8">
        <v>3</v>
      </c>
      <c r="H69" s="8" t="s">
        <v>9</v>
      </c>
      <c r="I69" s="8" t="s">
        <v>9</v>
      </c>
      <c r="J69" s="8" t="s">
        <v>10</v>
      </c>
      <c r="K69" s="8" t="s">
        <v>10</v>
      </c>
      <c r="L69" s="8" t="s">
        <v>9</v>
      </c>
      <c r="M69" s="8" t="s">
        <v>9</v>
      </c>
      <c r="N69" s="8" t="s">
        <v>9</v>
      </c>
      <c r="O69" s="8" t="s">
        <v>8</v>
      </c>
      <c r="P69" s="8" t="s">
        <v>8</v>
      </c>
      <c r="Q69" s="8" t="s">
        <v>8</v>
      </c>
      <c r="R69" s="8" t="s">
        <v>8</v>
      </c>
      <c r="S69" s="8" t="s">
        <v>8</v>
      </c>
      <c r="T69" s="8" t="s">
        <v>8</v>
      </c>
      <c r="U69" s="8" t="s">
        <v>8</v>
      </c>
      <c r="V69" s="8" t="s">
        <v>8</v>
      </c>
      <c r="W69" s="8" t="s">
        <v>9</v>
      </c>
      <c r="X69" s="44">
        <f t="shared" si="0"/>
        <v>2.3181818181818183</v>
      </c>
      <c r="Z69">
        <v>1</v>
      </c>
      <c r="AC69" t="s">
        <v>14</v>
      </c>
      <c r="AD69" s="1" t="s">
        <v>7</v>
      </c>
      <c r="AE69" s="1" t="s">
        <v>17</v>
      </c>
    </row>
    <row r="70" spans="1:31" x14ac:dyDescent="0.25">
      <c r="A70">
        <v>66</v>
      </c>
      <c r="B70" s="8">
        <v>3</v>
      </c>
      <c r="C70" s="8" t="s">
        <v>9</v>
      </c>
      <c r="D70" s="8" t="s">
        <v>8</v>
      </c>
      <c r="E70" s="8" t="s">
        <v>9</v>
      </c>
      <c r="F70" s="8" t="s">
        <v>8</v>
      </c>
      <c r="G70" s="8" t="s">
        <v>9</v>
      </c>
      <c r="H70" s="8" t="s">
        <v>8</v>
      </c>
      <c r="I70" s="8" t="s">
        <v>9</v>
      </c>
      <c r="J70" s="8" t="s">
        <v>9</v>
      </c>
      <c r="K70" s="8" t="s">
        <v>8</v>
      </c>
      <c r="L70" s="8">
        <v>2</v>
      </c>
      <c r="M70" s="8" t="s">
        <v>8</v>
      </c>
      <c r="N70" s="8" t="s">
        <v>8</v>
      </c>
      <c r="O70" s="8" t="s">
        <v>11</v>
      </c>
      <c r="P70" s="8" t="s">
        <v>9</v>
      </c>
      <c r="Q70" s="8" t="s">
        <v>8</v>
      </c>
      <c r="R70" s="8" t="s">
        <v>11</v>
      </c>
      <c r="S70" s="8" t="s">
        <v>8</v>
      </c>
      <c r="T70" s="8" t="s">
        <v>8</v>
      </c>
      <c r="U70" s="8" t="s">
        <v>11</v>
      </c>
      <c r="V70" s="8" t="s">
        <v>11</v>
      </c>
      <c r="W70" s="8" t="s">
        <v>9</v>
      </c>
      <c r="X70" s="44">
        <f t="shared" ref="X70:X103" si="1">SUM(B70+C70+D70+E70+F70+G70+H70+I70+J70+K70+L70+M70+N70+O70+P70+Q70+R70+S70+T70+U70+V70+W70)/22</f>
        <v>2.8181818181818183</v>
      </c>
      <c r="AA70">
        <v>1</v>
      </c>
      <c r="AC70" t="s">
        <v>14</v>
      </c>
      <c r="AD70" s="1" t="s">
        <v>7</v>
      </c>
      <c r="AE70" s="1" t="s">
        <v>17</v>
      </c>
    </row>
    <row r="71" spans="1:31" x14ac:dyDescent="0.25">
      <c r="A71">
        <v>67</v>
      </c>
      <c r="B71" s="8" t="s">
        <v>10</v>
      </c>
      <c r="C71" s="8">
        <v>2</v>
      </c>
      <c r="D71" s="8" t="s">
        <v>11</v>
      </c>
      <c r="E71" s="8" t="s">
        <v>10</v>
      </c>
      <c r="F71" s="8">
        <v>2</v>
      </c>
      <c r="G71" s="8" t="s">
        <v>10</v>
      </c>
      <c r="H71" s="8" t="s">
        <v>10</v>
      </c>
      <c r="I71" s="8" t="s">
        <v>10</v>
      </c>
      <c r="J71" s="8" t="s">
        <v>10</v>
      </c>
      <c r="K71" s="8" t="s">
        <v>11</v>
      </c>
      <c r="L71" s="8" t="s">
        <v>11</v>
      </c>
      <c r="M71" s="8">
        <v>2</v>
      </c>
      <c r="N71" s="8" t="s">
        <v>10</v>
      </c>
      <c r="O71" s="8" t="s">
        <v>11</v>
      </c>
      <c r="P71" s="8" t="s">
        <v>11</v>
      </c>
      <c r="Q71" s="8">
        <v>3</v>
      </c>
      <c r="R71" s="8" t="s">
        <v>11</v>
      </c>
      <c r="S71" s="8">
        <v>3</v>
      </c>
      <c r="T71" s="8" t="s">
        <v>11</v>
      </c>
      <c r="U71" s="8" t="s">
        <v>11</v>
      </c>
      <c r="V71" s="8" t="s">
        <v>11</v>
      </c>
      <c r="W71" s="8" t="s">
        <v>11</v>
      </c>
      <c r="X71" s="44">
        <f t="shared" si="1"/>
        <v>2.6818181818181817</v>
      </c>
      <c r="AA71">
        <v>1</v>
      </c>
      <c r="AC71" t="s">
        <v>24</v>
      </c>
      <c r="AD71" s="1" t="s">
        <v>15</v>
      </c>
      <c r="AE71" s="1" t="s">
        <v>17</v>
      </c>
    </row>
    <row r="72" spans="1:31" x14ac:dyDescent="0.25">
      <c r="A72">
        <v>68</v>
      </c>
      <c r="B72" s="8" t="s">
        <v>9</v>
      </c>
      <c r="C72" s="8" t="s">
        <v>9</v>
      </c>
      <c r="D72" s="8" t="s">
        <v>9</v>
      </c>
      <c r="E72" s="8" t="s">
        <v>9</v>
      </c>
      <c r="F72" s="8" t="s">
        <v>10</v>
      </c>
      <c r="G72" s="8" t="s">
        <v>10</v>
      </c>
      <c r="H72" s="8" t="s">
        <v>10</v>
      </c>
      <c r="I72" s="8" t="s">
        <v>10</v>
      </c>
      <c r="J72" s="8" t="s">
        <v>9</v>
      </c>
      <c r="K72" s="8" t="s">
        <v>27</v>
      </c>
      <c r="L72" s="8" t="s">
        <v>9</v>
      </c>
      <c r="M72" s="8" t="s">
        <v>9</v>
      </c>
      <c r="N72" s="8" t="s">
        <v>11</v>
      </c>
      <c r="O72" s="8" t="s">
        <v>11</v>
      </c>
      <c r="P72" s="8">
        <v>3</v>
      </c>
      <c r="Q72" s="8" t="s">
        <v>11</v>
      </c>
      <c r="R72" s="8" t="s">
        <v>11</v>
      </c>
      <c r="S72" s="8">
        <v>3</v>
      </c>
      <c r="T72" s="8">
        <v>3</v>
      </c>
      <c r="U72" s="8" t="s">
        <v>11</v>
      </c>
      <c r="V72" s="8">
        <v>3</v>
      </c>
      <c r="W72" s="8" t="s">
        <v>10</v>
      </c>
      <c r="X72" s="44">
        <f t="shared" si="1"/>
        <v>3.3181818181818183</v>
      </c>
      <c r="AB72">
        <v>1</v>
      </c>
      <c r="AC72" t="s">
        <v>57</v>
      </c>
      <c r="AD72" s="1" t="s">
        <v>15</v>
      </c>
      <c r="AE72" s="1" t="s">
        <v>17</v>
      </c>
    </row>
    <row r="73" spans="1:31" x14ac:dyDescent="0.25">
      <c r="A73">
        <v>69</v>
      </c>
      <c r="B73" s="8">
        <v>3</v>
      </c>
      <c r="C73" s="8">
        <v>2</v>
      </c>
      <c r="D73" s="8">
        <v>3</v>
      </c>
      <c r="E73" s="8">
        <v>2</v>
      </c>
      <c r="F73" s="8">
        <v>3</v>
      </c>
      <c r="G73" s="8">
        <v>3</v>
      </c>
      <c r="H73" s="8">
        <v>2</v>
      </c>
      <c r="I73" s="8">
        <v>2</v>
      </c>
      <c r="J73" s="8">
        <v>3</v>
      </c>
      <c r="K73" s="8">
        <v>3</v>
      </c>
      <c r="L73" s="8">
        <v>3</v>
      </c>
      <c r="M73" s="8">
        <v>4</v>
      </c>
      <c r="N73" s="8">
        <v>3</v>
      </c>
      <c r="O73" s="8">
        <v>3</v>
      </c>
      <c r="P73" s="8">
        <v>2</v>
      </c>
      <c r="Q73" s="8">
        <v>3</v>
      </c>
      <c r="R73" s="8">
        <v>2</v>
      </c>
      <c r="S73" s="8">
        <v>2</v>
      </c>
      <c r="T73" s="8">
        <v>3</v>
      </c>
      <c r="U73" s="8">
        <v>3</v>
      </c>
      <c r="V73" s="8">
        <v>2</v>
      </c>
      <c r="W73" s="8">
        <v>2</v>
      </c>
      <c r="X73" s="44">
        <f t="shared" si="1"/>
        <v>2.6363636363636362</v>
      </c>
      <c r="AA73">
        <v>1</v>
      </c>
      <c r="AC73" t="s">
        <v>48</v>
      </c>
      <c r="AD73" s="1" t="s">
        <v>15</v>
      </c>
      <c r="AE73" s="1" t="s">
        <v>5</v>
      </c>
    </row>
    <row r="74" spans="1:31" x14ac:dyDescent="0.25">
      <c r="A74">
        <v>70</v>
      </c>
      <c r="B74" s="8">
        <v>3</v>
      </c>
      <c r="C74" s="8">
        <v>3</v>
      </c>
      <c r="D74" s="8">
        <v>2</v>
      </c>
      <c r="E74" s="8">
        <v>2</v>
      </c>
      <c r="F74" s="8">
        <v>3</v>
      </c>
      <c r="G74" s="8">
        <v>3</v>
      </c>
      <c r="H74" s="8">
        <v>2</v>
      </c>
      <c r="I74" s="8">
        <v>3</v>
      </c>
      <c r="J74" s="8">
        <v>2</v>
      </c>
      <c r="K74" s="8">
        <v>2</v>
      </c>
      <c r="L74" s="8">
        <v>2</v>
      </c>
      <c r="M74" s="8">
        <v>2</v>
      </c>
      <c r="N74" s="8">
        <v>2</v>
      </c>
      <c r="O74" s="8">
        <v>2</v>
      </c>
      <c r="P74" s="8">
        <v>2</v>
      </c>
      <c r="Q74" s="8">
        <v>2</v>
      </c>
      <c r="R74" s="8">
        <v>3</v>
      </c>
      <c r="S74" s="8">
        <v>3</v>
      </c>
      <c r="T74" s="8">
        <v>3</v>
      </c>
      <c r="U74" s="8">
        <v>3</v>
      </c>
      <c r="V74" s="8">
        <v>2</v>
      </c>
      <c r="W74" s="8">
        <v>3</v>
      </c>
      <c r="X74" s="44">
        <f t="shared" si="1"/>
        <v>2.4545454545454546</v>
      </c>
      <c r="Z74" s="8">
        <v>1</v>
      </c>
      <c r="AC74" t="s">
        <v>57</v>
      </c>
      <c r="AD74" s="1" t="s">
        <v>15</v>
      </c>
      <c r="AE74" s="1" t="s">
        <v>116</v>
      </c>
    </row>
    <row r="75" spans="1:31" x14ac:dyDescent="0.25">
      <c r="A75">
        <v>71</v>
      </c>
      <c r="B75" s="8">
        <v>2</v>
      </c>
      <c r="C75" s="8">
        <v>2</v>
      </c>
      <c r="D75" s="8">
        <v>2</v>
      </c>
      <c r="E75" s="8">
        <v>2</v>
      </c>
      <c r="F75" s="8">
        <v>3</v>
      </c>
      <c r="G75" s="8">
        <v>3</v>
      </c>
      <c r="H75" s="8">
        <v>2</v>
      </c>
      <c r="I75" s="8">
        <v>2</v>
      </c>
      <c r="J75" s="8">
        <v>2</v>
      </c>
      <c r="K75" s="8">
        <v>2</v>
      </c>
      <c r="L75" s="8">
        <v>3</v>
      </c>
      <c r="M75" s="8">
        <v>3</v>
      </c>
      <c r="N75" s="8">
        <v>3</v>
      </c>
      <c r="O75" s="8">
        <v>2</v>
      </c>
      <c r="P75" s="8">
        <v>2</v>
      </c>
      <c r="Q75" s="8">
        <v>2</v>
      </c>
      <c r="R75" s="8">
        <v>3</v>
      </c>
      <c r="S75" s="8">
        <v>2</v>
      </c>
      <c r="T75" s="8">
        <v>3</v>
      </c>
      <c r="U75" s="8">
        <v>3</v>
      </c>
      <c r="V75" s="8">
        <v>2</v>
      </c>
      <c r="W75" s="8">
        <v>3</v>
      </c>
      <c r="X75" s="44">
        <f t="shared" si="1"/>
        <v>2.4090909090909092</v>
      </c>
      <c r="Z75" s="8">
        <v>1</v>
      </c>
      <c r="AC75" t="s">
        <v>53</v>
      </c>
      <c r="AD75" s="1" t="s">
        <v>7</v>
      </c>
      <c r="AE75" s="1" t="s">
        <v>116</v>
      </c>
    </row>
    <row r="76" spans="1:31" x14ac:dyDescent="0.25">
      <c r="A76">
        <v>72</v>
      </c>
      <c r="B76" s="8">
        <v>2</v>
      </c>
      <c r="C76" s="8">
        <v>2</v>
      </c>
      <c r="D76" s="8">
        <v>2</v>
      </c>
      <c r="E76" s="8">
        <v>2</v>
      </c>
      <c r="F76" s="8">
        <v>2</v>
      </c>
      <c r="G76" s="8">
        <v>3</v>
      </c>
      <c r="H76" s="8">
        <v>2</v>
      </c>
      <c r="I76" s="8">
        <v>2</v>
      </c>
      <c r="J76" s="8">
        <v>2</v>
      </c>
      <c r="K76" s="8">
        <v>3</v>
      </c>
      <c r="L76" s="8">
        <v>3</v>
      </c>
      <c r="M76" s="8">
        <v>2</v>
      </c>
      <c r="N76" s="8">
        <v>3</v>
      </c>
      <c r="O76" s="8">
        <v>2</v>
      </c>
      <c r="P76" s="8">
        <v>3</v>
      </c>
      <c r="Q76" s="8">
        <v>3</v>
      </c>
      <c r="R76" s="8">
        <v>2</v>
      </c>
      <c r="S76" s="8">
        <v>2</v>
      </c>
      <c r="T76" s="8">
        <v>3</v>
      </c>
      <c r="U76" s="8">
        <v>3</v>
      </c>
      <c r="V76" s="8">
        <v>2</v>
      </c>
      <c r="W76" s="8">
        <v>3</v>
      </c>
      <c r="X76" s="44">
        <f t="shared" si="1"/>
        <v>2.4090909090909092</v>
      </c>
      <c r="Z76" s="8">
        <v>1</v>
      </c>
      <c r="AC76" t="s">
        <v>32</v>
      </c>
      <c r="AD76" s="1" t="s">
        <v>7</v>
      </c>
      <c r="AE76" s="1" t="s">
        <v>118</v>
      </c>
    </row>
    <row r="77" spans="1:31" x14ac:dyDescent="0.25">
      <c r="A77">
        <v>73</v>
      </c>
      <c r="B77" s="8">
        <v>2</v>
      </c>
      <c r="C77" s="8">
        <v>2</v>
      </c>
      <c r="D77" s="8">
        <v>2</v>
      </c>
      <c r="E77" s="8">
        <v>2</v>
      </c>
      <c r="F77" s="8">
        <v>3</v>
      </c>
      <c r="G77" s="8">
        <v>3</v>
      </c>
      <c r="H77" s="8">
        <v>2</v>
      </c>
      <c r="I77" s="8">
        <v>2</v>
      </c>
      <c r="J77" s="8">
        <v>2</v>
      </c>
      <c r="K77" s="8">
        <v>3</v>
      </c>
      <c r="L77" s="8">
        <v>3</v>
      </c>
      <c r="M77" s="8">
        <v>3</v>
      </c>
      <c r="N77" s="8">
        <v>3</v>
      </c>
      <c r="O77" s="8">
        <v>3</v>
      </c>
      <c r="P77" s="8">
        <v>3</v>
      </c>
      <c r="Q77" s="8">
        <v>3</v>
      </c>
      <c r="R77" s="8">
        <v>2</v>
      </c>
      <c r="S77" s="8">
        <v>2</v>
      </c>
      <c r="T77" s="8">
        <v>3</v>
      </c>
      <c r="U77" s="8">
        <v>3</v>
      </c>
      <c r="V77" s="8">
        <v>2</v>
      </c>
      <c r="W77" s="8">
        <v>3</v>
      </c>
      <c r="X77" s="44">
        <f t="shared" si="1"/>
        <v>2.5454545454545454</v>
      </c>
      <c r="AA77">
        <v>1</v>
      </c>
      <c r="AC77" t="s">
        <v>24</v>
      </c>
      <c r="AD77" s="1" t="s">
        <v>15</v>
      </c>
      <c r="AE77" s="1" t="s">
        <v>118</v>
      </c>
    </row>
    <row r="78" spans="1:31" x14ac:dyDescent="0.25">
      <c r="A78">
        <v>74</v>
      </c>
      <c r="B78" s="8">
        <v>2</v>
      </c>
      <c r="C78" s="8">
        <v>2</v>
      </c>
      <c r="D78" s="8">
        <v>2</v>
      </c>
      <c r="E78" s="8">
        <v>2</v>
      </c>
      <c r="F78" s="8">
        <v>2</v>
      </c>
      <c r="G78" s="8">
        <v>3</v>
      </c>
      <c r="H78" s="8">
        <v>2</v>
      </c>
      <c r="I78" s="8">
        <v>2</v>
      </c>
      <c r="J78" s="8">
        <v>3</v>
      </c>
      <c r="K78" s="8">
        <v>3</v>
      </c>
      <c r="L78" s="8">
        <v>3</v>
      </c>
      <c r="M78" s="8">
        <v>3</v>
      </c>
      <c r="N78" s="8">
        <v>3</v>
      </c>
      <c r="O78" s="8">
        <v>2</v>
      </c>
      <c r="P78" s="8">
        <v>3</v>
      </c>
      <c r="Q78" s="8">
        <v>3</v>
      </c>
      <c r="R78" s="8">
        <v>2</v>
      </c>
      <c r="S78" s="8">
        <v>2</v>
      </c>
      <c r="T78" s="8">
        <v>3</v>
      </c>
      <c r="U78" s="8">
        <v>3</v>
      </c>
      <c r="V78" s="8">
        <v>2</v>
      </c>
      <c r="W78" s="8">
        <v>3</v>
      </c>
      <c r="X78" s="44">
        <f t="shared" si="1"/>
        <v>2.5</v>
      </c>
      <c r="Z78" s="8">
        <v>1</v>
      </c>
      <c r="AC78" t="s">
        <v>53</v>
      </c>
      <c r="AD78" s="1" t="s">
        <v>7</v>
      </c>
      <c r="AE78" s="1" t="s">
        <v>118</v>
      </c>
    </row>
    <row r="79" spans="1:31" x14ac:dyDescent="0.25">
      <c r="A79">
        <v>75</v>
      </c>
      <c r="B79" s="8">
        <v>2</v>
      </c>
      <c r="C79" s="8">
        <v>2</v>
      </c>
      <c r="D79" s="8">
        <v>2</v>
      </c>
      <c r="E79" s="8">
        <v>2</v>
      </c>
      <c r="F79" s="8">
        <v>3</v>
      </c>
      <c r="G79" s="8">
        <v>3</v>
      </c>
      <c r="H79" s="8">
        <v>2</v>
      </c>
      <c r="I79" s="8">
        <v>2</v>
      </c>
      <c r="J79" s="8">
        <v>2</v>
      </c>
      <c r="K79" s="8">
        <v>2</v>
      </c>
      <c r="L79" s="8">
        <v>3</v>
      </c>
      <c r="M79" s="8">
        <v>3</v>
      </c>
      <c r="N79" s="8">
        <v>3</v>
      </c>
      <c r="O79" s="8">
        <v>2</v>
      </c>
      <c r="P79" s="8">
        <v>3</v>
      </c>
      <c r="Q79" s="8">
        <v>3</v>
      </c>
      <c r="R79" s="8">
        <v>2</v>
      </c>
      <c r="S79" s="8">
        <v>3</v>
      </c>
      <c r="T79" s="8">
        <v>3</v>
      </c>
      <c r="U79" s="8">
        <v>3</v>
      </c>
      <c r="V79" s="8">
        <v>2</v>
      </c>
      <c r="W79" s="8">
        <v>3</v>
      </c>
      <c r="X79" s="44">
        <f t="shared" si="1"/>
        <v>2.5</v>
      </c>
      <c r="Z79" s="8">
        <v>1</v>
      </c>
      <c r="AC79" t="s">
        <v>49</v>
      </c>
      <c r="AD79" s="1" t="s">
        <v>7</v>
      </c>
      <c r="AE79" s="1" t="s">
        <v>118</v>
      </c>
    </row>
    <row r="80" spans="1:31" x14ac:dyDescent="0.25">
      <c r="A80">
        <v>76</v>
      </c>
      <c r="B80" s="8">
        <v>2</v>
      </c>
      <c r="C80" s="8">
        <v>3</v>
      </c>
      <c r="D80" s="8">
        <v>2</v>
      </c>
      <c r="E80" s="8">
        <v>2</v>
      </c>
      <c r="F80" s="8">
        <v>3</v>
      </c>
      <c r="G80" s="8">
        <v>3</v>
      </c>
      <c r="H80" s="8">
        <v>2</v>
      </c>
      <c r="I80" s="8">
        <v>2</v>
      </c>
      <c r="J80" s="8">
        <v>3</v>
      </c>
      <c r="K80" s="8">
        <v>2</v>
      </c>
      <c r="L80" s="8">
        <v>2</v>
      </c>
      <c r="M80" s="8">
        <v>3</v>
      </c>
      <c r="N80" s="8">
        <v>3</v>
      </c>
      <c r="O80" s="8">
        <v>3</v>
      </c>
      <c r="P80" s="8">
        <v>2</v>
      </c>
      <c r="Q80" s="8">
        <v>3</v>
      </c>
      <c r="R80" s="8">
        <v>2</v>
      </c>
      <c r="S80" s="8">
        <v>2</v>
      </c>
      <c r="T80" s="8">
        <v>3</v>
      </c>
      <c r="U80" s="8">
        <v>3</v>
      </c>
      <c r="V80" s="8">
        <v>2</v>
      </c>
      <c r="W80" s="8">
        <v>3</v>
      </c>
      <c r="X80" s="44">
        <f t="shared" si="1"/>
        <v>2.5</v>
      </c>
      <c r="Z80" s="8">
        <v>1</v>
      </c>
      <c r="AC80" t="s">
        <v>58</v>
      </c>
      <c r="AD80" s="1" t="s">
        <v>15</v>
      </c>
      <c r="AE80" s="1" t="s">
        <v>114</v>
      </c>
    </row>
    <row r="81" spans="1:31" x14ac:dyDescent="0.25">
      <c r="A81">
        <v>77</v>
      </c>
      <c r="B81" s="8">
        <v>2</v>
      </c>
      <c r="C81" s="8">
        <v>2</v>
      </c>
      <c r="D81" s="8">
        <v>2</v>
      </c>
      <c r="E81" s="8">
        <v>2</v>
      </c>
      <c r="F81" s="8">
        <v>3</v>
      </c>
      <c r="G81" s="8">
        <v>3</v>
      </c>
      <c r="H81" s="8">
        <v>2</v>
      </c>
      <c r="I81" s="8">
        <v>2</v>
      </c>
      <c r="J81" s="8">
        <v>2</v>
      </c>
      <c r="K81" s="8">
        <v>3</v>
      </c>
      <c r="L81" s="8">
        <v>3</v>
      </c>
      <c r="M81" s="8">
        <v>2</v>
      </c>
      <c r="N81" s="8">
        <v>3</v>
      </c>
      <c r="O81" s="8">
        <v>3</v>
      </c>
      <c r="P81" s="8">
        <v>2</v>
      </c>
      <c r="Q81" s="8">
        <v>3</v>
      </c>
      <c r="R81" s="8">
        <v>2</v>
      </c>
      <c r="S81" s="8">
        <v>2</v>
      </c>
      <c r="T81" s="8">
        <v>3</v>
      </c>
      <c r="U81" s="8">
        <v>3</v>
      </c>
      <c r="V81" s="8">
        <v>2</v>
      </c>
      <c r="W81" s="8">
        <v>2</v>
      </c>
      <c r="X81" s="44">
        <f t="shared" si="1"/>
        <v>2.4090909090909092</v>
      </c>
      <c r="Z81" s="8">
        <v>1</v>
      </c>
      <c r="AC81" t="s">
        <v>49</v>
      </c>
      <c r="AD81" s="1" t="s">
        <v>15</v>
      </c>
      <c r="AE81" s="1" t="s">
        <v>114</v>
      </c>
    </row>
    <row r="82" spans="1:31" x14ac:dyDescent="0.25">
      <c r="A82">
        <v>78</v>
      </c>
      <c r="B82" s="8">
        <v>2</v>
      </c>
      <c r="C82" s="8" t="s">
        <v>9</v>
      </c>
      <c r="D82" s="8" t="s">
        <v>9</v>
      </c>
      <c r="E82" s="8" t="s">
        <v>9</v>
      </c>
      <c r="F82" s="8" t="s">
        <v>9</v>
      </c>
      <c r="G82" s="8">
        <v>3</v>
      </c>
      <c r="H82" s="8" t="s">
        <v>9</v>
      </c>
      <c r="I82" s="8" t="s">
        <v>9</v>
      </c>
      <c r="J82" s="8" t="s">
        <v>10</v>
      </c>
      <c r="K82" s="8" t="s">
        <v>10</v>
      </c>
      <c r="L82" s="8" t="s">
        <v>9</v>
      </c>
      <c r="M82" s="8" t="s">
        <v>9</v>
      </c>
      <c r="N82" s="8" t="s">
        <v>9</v>
      </c>
      <c r="O82" s="8" t="s">
        <v>8</v>
      </c>
      <c r="P82" s="8" t="s">
        <v>8</v>
      </c>
      <c r="Q82" s="8" t="s">
        <v>8</v>
      </c>
      <c r="R82" s="8" t="s">
        <v>8</v>
      </c>
      <c r="S82" s="8" t="s">
        <v>8</v>
      </c>
      <c r="T82" s="8" t="s">
        <v>8</v>
      </c>
      <c r="U82" s="8" t="s">
        <v>8</v>
      </c>
      <c r="V82" s="8" t="s">
        <v>8</v>
      </c>
      <c r="W82" s="8" t="s">
        <v>9</v>
      </c>
      <c r="X82" s="44">
        <f t="shared" si="1"/>
        <v>2.3181818181818183</v>
      </c>
      <c r="Z82" s="8">
        <v>1</v>
      </c>
      <c r="AC82" t="s">
        <v>48</v>
      </c>
      <c r="AD82" s="1" t="s">
        <v>15</v>
      </c>
      <c r="AE82" s="1" t="s">
        <v>31</v>
      </c>
    </row>
    <row r="83" spans="1:31" x14ac:dyDescent="0.25">
      <c r="A83">
        <v>79</v>
      </c>
      <c r="B83" s="8">
        <v>3</v>
      </c>
      <c r="C83" s="8" t="s">
        <v>9</v>
      </c>
      <c r="D83" s="8" t="s">
        <v>8</v>
      </c>
      <c r="E83" s="8" t="s">
        <v>9</v>
      </c>
      <c r="F83" s="8" t="s">
        <v>8</v>
      </c>
      <c r="G83" s="8" t="s">
        <v>9</v>
      </c>
      <c r="H83" s="8" t="s">
        <v>8</v>
      </c>
      <c r="I83" s="8" t="s">
        <v>9</v>
      </c>
      <c r="J83" s="8" t="s">
        <v>9</v>
      </c>
      <c r="K83" s="8" t="s">
        <v>8</v>
      </c>
      <c r="L83" s="8">
        <v>2</v>
      </c>
      <c r="M83" s="8" t="s">
        <v>8</v>
      </c>
      <c r="N83" s="8" t="s">
        <v>8</v>
      </c>
      <c r="O83" s="8">
        <v>2</v>
      </c>
      <c r="P83" s="8" t="s">
        <v>9</v>
      </c>
      <c r="Q83" s="8" t="s">
        <v>8</v>
      </c>
      <c r="R83" s="8">
        <v>2</v>
      </c>
      <c r="S83" s="8" t="s">
        <v>8</v>
      </c>
      <c r="T83" s="8" t="s">
        <v>8</v>
      </c>
      <c r="U83" s="8" t="s">
        <v>11</v>
      </c>
      <c r="V83" s="8" t="s">
        <v>11</v>
      </c>
      <c r="W83" s="8" t="s">
        <v>9</v>
      </c>
      <c r="X83" s="44">
        <f t="shared" si="1"/>
        <v>2.6363636363636362</v>
      </c>
      <c r="AA83">
        <v>1</v>
      </c>
      <c r="AC83" t="s">
        <v>51</v>
      </c>
      <c r="AD83" s="1" t="s">
        <v>15</v>
      </c>
      <c r="AE83" s="1" t="s">
        <v>31</v>
      </c>
    </row>
    <row r="84" spans="1:31" x14ac:dyDescent="0.25">
      <c r="A84">
        <v>80</v>
      </c>
      <c r="B84" s="8">
        <v>2</v>
      </c>
      <c r="C84" s="8">
        <v>2</v>
      </c>
      <c r="D84" s="8">
        <v>2</v>
      </c>
      <c r="E84" s="8">
        <v>2</v>
      </c>
      <c r="F84" s="8">
        <v>3</v>
      </c>
      <c r="G84" s="8">
        <v>3</v>
      </c>
      <c r="H84" s="8">
        <v>2</v>
      </c>
      <c r="I84" s="8">
        <v>2</v>
      </c>
      <c r="J84" s="8">
        <v>2</v>
      </c>
      <c r="K84" s="8">
        <v>2</v>
      </c>
      <c r="L84" s="8">
        <v>2</v>
      </c>
      <c r="M84" s="8">
        <v>2</v>
      </c>
      <c r="N84" s="8">
        <v>2</v>
      </c>
      <c r="O84" s="8">
        <v>2</v>
      </c>
      <c r="P84" s="8">
        <v>2</v>
      </c>
      <c r="Q84" s="8">
        <v>2</v>
      </c>
      <c r="R84" s="8">
        <v>3</v>
      </c>
      <c r="S84" s="8">
        <v>3</v>
      </c>
      <c r="T84" s="8">
        <v>3</v>
      </c>
      <c r="U84" s="8">
        <v>3</v>
      </c>
      <c r="V84" s="8">
        <v>2</v>
      </c>
      <c r="W84" s="8">
        <v>3</v>
      </c>
      <c r="X84" s="44">
        <f t="shared" si="1"/>
        <v>2.3181818181818183</v>
      </c>
      <c r="Z84" s="8">
        <v>1</v>
      </c>
      <c r="AC84" t="s">
        <v>62</v>
      </c>
      <c r="AD84" s="1" t="s">
        <v>15</v>
      </c>
      <c r="AE84" s="1" t="s">
        <v>116</v>
      </c>
    </row>
    <row r="85" spans="1:31" x14ac:dyDescent="0.25">
      <c r="A85">
        <v>81</v>
      </c>
      <c r="B85" s="8">
        <v>2</v>
      </c>
      <c r="C85" s="8">
        <v>2</v>
      </c>
      <c r="D85" s="8">
        <v>2</v>
      </c>
      <c r="E85" s="8">
        <v>2</v>
      </c>
      <c r="F85" s="8">
        <v>3</v>
      </c>
      <c r="G85" s="8">
        <v>3</v>
      </c>
      <c r="H85" s="8">
        <v>2</v>
      </c>
      <c r="I85" s="8">
        <v>2</v>
      </c>
      <c r="J85" s="8">
        <v>2</v>
      </c>
      <c r="K85" s="8">
        <v>2</v>
      </c>
      <c r="L85" s="8">
        <v>3</v>
      </c>
      <c r="M85" s="8">
        <v>3</v>
      </c>
      <c r="N85" s="8">
        <v>3</v>
      </c>
      <c r="O85" s="8">
        <v>2</v>
      </c>
      <c r="P85" s="8">
        <v>2</v>
      </c>
      <c r="Q85" s="8">
        <v>2</v>
      </c>
      <c r="R85" s="8">
        <v>3</v>
      </c>
      <c r="S85" s="8">
        <v>2</v>
      </c>
      <c r="T85" s="8">
        <v>3</v>
      </c>
      <c r="U85" s="8">
        <v>3</v>
      </c>
      <c r="V85" s="8">
        <v>2</v>
      </c>
      <c r="W85" s="8">
        <v>3</v>
      </c>
      <c r="X85" s="44">
        <f t="shared" si="1"/>
        <v>2.4090909090909092</v>
      </c>
      <c r="Z85" s="8">
        <v>1</v>
      </c>
      <c r="AC85" t="s">
        <v>54</v>
      </c>
      <c r="AD85" s="1" t="s">
        <v>7</v>
      </c>
      <c r="AE85" s="1" t="s">
        <v>116</v>
      </c>
    </row>
    <row r="86" spans="1:31" x14ac:dyDescent="0.25">
      <c r="A86">
        <v>82</v>
      </c>
      <c r="B86" s="8">
        <v>2</v>
      </c>
      <c r="C86" s="8">
        <v>3</v>
      </c>
      <c r="D86" s="8">
        <v>2</v>
      </c>
      <c r="E86" s="8">
        <v>2</v>
      </c>
      <c r="F86" s="8">
        <v>3</v>
      </c>
      <c r="G86" s="8">
        <v>3</v>
      </c>
      <c r="H86" s="8">
        <v>2</v>
      </c>
      <c r="I86" s="8">
        <v>2</v>
      </c>
      <c r="J86" s="8">
        <v>2</v>
      </c>
      <c r="K86" s="8">
        <v>3</v>
      </c>
      <c r="L86" s="8">
        <v>3</v>
      </c>
      <c r="M86" s="8">
        <v>3</v>
      </c>
      <c r="N86" s="8">
        <v>3</v>
      </c>
      <c r="O86" s="8">
        <v>2</v>
      </c>
      <c r="P86" s="8">
        <v>3</v>
      </c>
      <c r="Q86" s="8">
        <v>3</v>
      </c>
      <c r="R86" s="8">
        <v>2</v>
      </c>
      <c r="S86" s="8">
        <v>2</v>
      </c>
      <c r="T86" s="8">
        <v>3</v>
      </c>
      <c r="U86" s="8">
        <v>3</v>
      </c>
      <c r="V86" s="8">
        <v>2</v>
      </c>
      <c r="W86" s="8">
        <v>3</v>
      </c>
      <c r="X86" s="44">
        <f t="shared" si="1"/>
        <v>2.5454545454545454</v>
      </c>
      <c r="AA86">
        <v>1</v>
      </c>
      <c r="AC86" t="s">
        <v>14</v>
      </c>
      <c r="AD86" s="1" t="s">
        <v>15</v>
      </c>
      <c r="AE86" s="1" t="s">
        <v>31</v>
      </c>
    </row>
    <row r="87" spans="1:31" x14ac:dyDescent="0.25">
      <c r="A87">
        <v>83</v>
      </c>
      <c r="B87" s="8">
        <v>3</v>
      </c>
      <c r="C87" s="8">
        <v>2</v>
      </c>
      <c r="D87" s="8">
        <v>2</v>
      </c>
      <c r="E87" s="8">
        <v>2</v>
      </c>
      <c r="F87" s="8">
        <v>3</v>
      </c>
      <c r="G87" s="8">
        <v>3</v>
      </c>
      <c r="H87" s="8">
        <v>2</v>
      </c>
      <c r="I87" s="8">
        <v>2</v>
      </c>
      <c r="J87" s="8">
        <v>2</v>
      </c>
      <c r="K87" s="8">
        <v>3</v>
      </c>
      <c r="L87" s="8">
        <v>2</v>
      </c>
      <c r="M87" s="8">
        <v>3</v>
      </c>
      <c r="N87" s="8">
        <v>3</v>
      </c>
      <c r="O87" s="8">
        <v>3</v>
      </c>
      <c r="P87" s="8">
        <v>3</v>
      </c>
      <c r="Q87" s="8">
        <v>2</v>
      </c>
      <c r="R87" s="8">
        <v>2</v>
      </c>
      <c r="S87" s="8">
        <v>2</v>
      </c>
      <c r="T87" s="8">
        <v>2</v>
      </c>
      <c r="U87" s="8">
        <v>3</v>
      </c>
      <c r="V87" s="8">
        <v>2</v>
      </c>
      <c r="W87" s="8">
        <v>3</v>
      </c>
      <c r="X87" s="44">
        <f t="shared" si="1"/>
        <v>2.4545454545454546</v>
      </c>
      <c r="Z87" s="8">
        <v>1</v>
      </c>
      <c r="AC87" t="s">
        <v>47</v>
      </c>
      <c r="AD87" s="1" t="s">
        <v>7</v>
      </c>
      <c r="AE87" s="1" t="s">
        <v>31</v>
      </c>
    </row>
    <row r="88" spans="1:31" x14ac:dyDescent="0.25">
      <c r="A88">
        <v>84</v>
      </c>
      <c r="B88" s="8">
        <v>2</v>
      </c>
      <c r="C88" s="8">
        <v>2</v>
      </c>
      <c r="D88" s="8">
        <v>3</v>
      </c>
      <c r="E88" s="8">
        <v>2</v>
      </c>
      <c r="F88" s="8">
        <v>3</v>
      </c>
      <c r="G88" s="8">
        <v>2</v>
      </c>
      <c r="H88" s="8">
        <v>2</v>
      </c>
      <c r="I88" s="8">
        <v>2</v>
      </c>
      <c r="J88" s="8">
        <v>3</v>
      </c>
      <c r="K88" s="8">
        <v>3</v>
      </c>
      <c r="L88" s="8">
        <v>3</v>
      </c>
      <c r="M88" s="8">
        <v>2</v>
      </c>
      <c r="N88" s="8">
        <v>3</v>
      </c>
      <c r="O88" s="8">
        <v>2</v>
      </c>
      <c r="P88" s="8">
        <v>3</v>
      </c>
      <c r="Q88" s="8">
        <v>3</v>
      </c>
      <c r="R88" s="8">
        <v>2</v>
      </c>
      <c r="S88" s="8">
        <v>2</v>
      </c>
      <c r="T88" s="8">
        <v>3</v>
      </c>
      <c r="U88" s="8">
        <v>3</v>
      </c>
      <c r="V88" s="8">
        <v>2</v>
      </c>
      <c r="W88" s="8">
        <v>3</v>
      </c>
      <c r="X88" s="44">
        <f t="shared" si="1"/>
        <v>2.5</v>
      </c>
      <c r="Z88" s="8">
        <v>1</v>
      </c>
      <c r="AC88" t="s">
        <v>18</v>
      </c>
      <c r="AD88" s="1" t="s">
        <v>15</v>
      </c>
      <c r="AE88" s="1" t="s">
        <v>13</v>
      </c>
    </row>
    <row r="89" spans="1:31" x14ac:dyDescent="0.25">
      <c r="A89">
        <v>85</v>
      </c>
      <c r="B89" s="8">
        <v>2</v>
      </c>
      <c r="C89" s="8">
        <v>2</v>
      </c>
      <c r="D89" s="8">
        <v>2</v>
      </c>
      <c r="E89" s="8">
        <v>2</v>
      </c>
      <c r="F89" s="8">
        <v>3</v>
      </c>
      <c r="G89" s="8">
        <v>3</v>
      </c>
      <c r="H89" s="8">
        <v>2</v>
      </c>
      <c r="I89" s="8">
        <v>2</v>
      </c>
      <c r="J89" s="8">
        <v>2</v>
      </c>
      <c r="K89" s="8">
        <v>2</v>
      </c>
      <c r="L89" s="8">
        <v>3</v>
      </c>
      <c r="M89" s="8">
        <v>3</v>
      </c>
      <c r="N89" s="8">
        <v>3</v>
      </c>
      <c r="O89" s="8">
        <v>2</v>
      </c>
      <c r="P89" s="8">
        <v>2</v>
      </c>
      <c r="Q89" s="8">
        <v>3</v>
      </c>
      <c r="R89" s="8">
        <v>2</v>
      </c>
      <c r="S89" s="8">
        <v>3</v>
      </c>
      <c r="T89" s="8">
        <v>3</v>
      </c>
      <c r="U89" s="8">
        <v>3</v>
      </c>
      <c r="V89" s="8">
        <v>2</v>
      </c>
      <c r="W89" s="8">
        <v>3</v>
      </c>
      <c r="X89" s="44">
        <f t="shared" si="1"/>
        <v>2.4545454545454546</v>
      </c>
      <c r="Z89" s="8">
        <v>1</v>
      </c>
      <c r="AC89" t="s">
        <v>46</v>
      </c>
      <c r="AD89" s="1" t="s">
        <v>15</v>
      </c>
      <c r="AE89" s="1" t="s">
        <v>13</v>
      </c>
    </row>
    <row r="90" spans="1:31" x14ac:dyDescent="0.25">
      <c r="A90">
        <v>86</v>
      </c>
      <c r="B90" s="8">
        <v>2</v>
      </c>
      <c r="C90" s="8">
        <v>2</v>
      </c>
      <c r="D90" s="8">
        <v>2</v>
      </c>
      <c r="E90" s="8">
        <v>2</v>
      </c>
      <c r="F90" s="8">
        <v>3</v>
      </c>
      <c r="G90" s="8">
        <v>2</v>
      </c>
      <c r="H90" s="8">
        <v>2</v>
      </c>
      <c r="I90" s="8">
        <v>2</v>
      </c>
      <c r="J90" s="8">
        <v>3</v>
      </c>
      <c r="K90" s="8">
        <v>2</v>
      </c>
      <c r="L90" s="8">
        <v>3</v>
      </c>
      <c r="M90" s="8">
        <v>3</v>
      </c>
      <c r="N90" s="8">
        <v>3</v>
      </c>
      <c r="O90" s="8">
        <v>3</v>
      </c>
      <c r="P90" s="8">
        <v>3</v>
      </c>
      <c r="Q90" s="8">
        <v>3</v>
      </c>
      <c r="R90" s="8">
        <v>2</v>
      </c>
      <c r="S90" s="8">
        <v>2</v>
      </c>
      <c r="T90" s="8">
        <v>3</v>
      </c>
      <c r="U90" s="8">
        <v>3</v>
      </c>
      <c r="V90" s="8">
        <v>2</v>
      </c>
      <c r="W90" s="8">
        <v>3</v>
      </c>
      <c r="X90" s="44">
        <f t="shared" si="1"/>
        <v>2.5</v>
      </c>
      <c r="Z90" s="8">
        <v>1</v>
      </c>
      <c r="AC90" t="s">
        <v>48</v>
      </c>
      <c r="AD90" s="1" t="s">
        <v>15</v>
      </c>
      <c r="AE90" s="1" t="s">
        <v>13</v>
      </c>
    </row>
    <row r="91" spans="1:31" x14ac:dyDescent="0.25">
      <c r="A91">
        <v>87</v>
      </c>
      <c r="B91" s="8">
        <v>2</v>
      </c>
      <c r="C91" s="8">
        <v>2</v>
      </c>
      <c r="D91" s="8">
        <v>2</v>
      </c>
      <c r="E91" s="8">
        <v>2</v>
      </c>
      <c r="F91" s="8">
        <v>3</v>
      </c>
      <c r="G91" s="8">
        <v>3</v>
      </c>
      <c r="H91" s="8">
        <v>2</v>
      </c>
      <c r="I91" s="8">
        <v>2</v>
      </c>
      <c r="J91" s="8">
        <v>2</v>
      </c>
      <c r="K91" s="8">
        <v>3</v>
      </c>
      <c r="L91" s="8">
        <v>3</v>
      </c>
      <c r="M91" s="8">
        <v>2</v>
      </c>
      <c r="N91" s="8">
        <v>3</v>
      </c>
      <c r="O91" s="8">
        <v>3</v>
      </c>
      <c r="P91" s="8">
        <v>3</v>
      </c>
      <c r="Q91" s="8">
        <v>3</v>
      </c>
      <c r="R91" s="8">
        <v>2</v>
      </c>
      <c r="S91" s="8">
        <v>2</v>
      </c>
      <c r="T91" s="8">
        <v>2</v>
      </c>
      <c r="U91" s="8">
        <v>3</v>
      </c>
      <c r="V91" s="8">
        <v>2</v>
      </c>
      <c r="W91" s="8">
        <v>2</v>
      </c>
      <c r="X91" s="44">
        <f t="shared" si="1"/>
        <v>2.4090909090909092</v>
      </c>
      <c r="Z91" s="8">
        <v>1</v>
      </c>
      <c r="AC91" t="s">
        <v>48</v>
      </c>
      <c r="AD91" s="1" t="s">
        <v>7</v>
      </c>
      <c r="AE91" s="1" t="s">
        <v>31</v>
      </c>
    </row>
    <row r="92" spans="1:31" x14ac:dyDescent="0.25">
      <c r="A92">
        <v>88</v>
      </c>
      <c r="B92" s="8">
        <v>2</v>
      </c>
      <c r="C92" s="8" t="s">
        <v>9</v>
      </c>
      <c r="D92" s="8" t="s">
        <v>9</v>
      </c>
      <c r="E92" s="8" t="s">
        <v>9</v>
      </c>
      <c r="F92" s="8" t="s">
        <v>9</v>
      </c>
      <c r="G92" s="8">
        <v>3</v>
      </c>
      <c r="H92" s="8" t="s">
        <v>9</v>
      </c>
      <c r="I92" s="8" t="s">
        <v>9</v>
      </c>
      <c r="J92" s="8" t="s">
        <v>10</v>
      </c>
      <c r="K92" s="8" t="s">
        <v>10</v>
      </c>
      <c r="L92" s="8" t="s">
        <v>9</v>
      </c>
      <c r="M92" s="8" t="s">
        <v>9</v>
      </c>
      <c r="N92" s="8" t="s">
        <v>9</v>
      </c>
      <c r="O92" s="8" t="s">
        <v>8</v>
      </c>
      <c r="P92" s="8" t="s">
        <v>8</v>
      </c>
      <c r="Q92" s="8" t="s">
        <v>8</v>
      </c>
      <c r="R92" s="8" t="s">
        <v>8</v>
      </c>
      <c r="S92" s="8" t="s">
        <v>8</v>
      </c>
      <c r="T92" s="8" t="s">
        <v>8</v>
      </c>
      <c r="U92" s="8" t="s">
        <v>8</v>
      </c>
      <c r="V92" s="8" t="s">
        <v>8</v>
      </c>
      <c r="W92" s="8" t="s">
        <v>9</v>
      </c>
      <c r="X92" s="44">
        <f t="shared" si="1"/>
        <v>2.3181818181818183</v>
      </c>
      <c r="Z92" s="8">
        <v>1</v>
      </c>
      <c r="AC92" t="s">
        <v>49</v>
      </c>
      <c r="AD92" s="1" t="s">
        <v>15</v>
      </c>
      <c r="AE92" s="1" t="s">
        <v>31</v>
      </c>
    </row>
    <row r="93" spans="1:31" x14ac:dyDescent="0.25">
      <c r="A93">
        <v>89</v>
      </c>
      <c r="B93" s="8">
        <v>3</v>
      </c>
      <c r="C93" s="8" t="s">
        <v>9</v>
      </c>
      <c r="D93" s="8" t="s">
        <v>8</v>
      </c>
      <c r="E93" s="8" t="s">
        <v>9</v>
      </c>
      <c r="F93" s="8" t="s">
        <v>8</v>
      </c>
      <c r="G93" s="8" t="s">
        <v>9</v>
      </c>
      <c r="H93" s="8" t="s">
        <v>8</v>
      </c>
      <c r="I93" s="8" t="s">
        <v>9</v>
      </c>
      <c r="J93" s="8" t="s">
        <v>9</v>
      </c>
      <c r="K93" s="8" t="s">
        <v>8</v>
      </c>
      <c r="L93" s="8">
        <v>2</v>
      </c>
      <c r="M93" s="8" t="s">
        <v>8</v>
      </c>
      <c r="N93" s="8" t="s">
        <v>8</v>
      </c>
      <c r="O93" s="8">
        <v>2</v>
      </c>
      <c r="P93" s="8" t="s">
        <v>9</v>
      </c>
      <c r="Q93" s="8" t="s">
        <v>8</v>
      </c>
      <c r="R93" s="8">
        <v>2</v>
      </c>
      <c r="S93" s="8" t="s">
        <v>8</v>
      </c>
      <c r="T93" s="8" t="s">
        <v>8</v>
      </c>
      <c r="U93" s="8" t="s">
        <v>11</v>
      </c>
      <c r="V93" s="8">
        <v>2</v>
      </c>
      <c r="W93" s="8" t="s">
        <v>9</v>
      </c>
      <c r="X93" s="44">
        <f t="shared" si="1"/>
        <v>2.5454545454545454</v>
      </c>
      <c r="AA93">
        <v>1</v>
      </c>
      <c r="AC93" t="s">
        <v>14</v>
      </c>
      <c r="AD93" s="1" t="s">
        <v>15</v>
      </c>
      <c r="AE93" s="1" t="s">
        <v>31</v>
      </c>
    </row>
    <row r="94" spans="1:31" x14ac:dyDescent="0.25">
      <c r="A94">
        <v>90</v>
      </c>
      <c r="B94" s="8">
        <v>2</v>
      </c>
      <c r="C94" s="8">
        <v>2</v>
      </c>
      <c r="D94" s="8">
        <v>2</v>
      </c>
      <c r="E94" s="8">
        <v>2</v>
      </c>
      <c r="F94" s="8">
        <v>3</v>
      </c>
      <c r="G94" s="8">
        <v>3</v>
      </c>
      <c r="H94" s="8">
        <v>2</v>
      </c>
      <c r="I94" s="8">
        <v>2</v>
      </c>
      <c r="J94" s="8">
        <v>2</v>
      </c>
      <c r="K94" s="8">
        <v>2</v>
      </c>
      <c r="L94" s="8">
        <v>2</v>
      </c>
      <c r="M94" s="8">
        <v>2</v>
      </c>
      <c r="N94" s="8">
        <v>2</v>
      </c>
      <c r="O94" s="8">
        <v>2</v>
      </c>
      <c r="P94" s="8">
        <v>2</v>
      </c>
      <c r="Q94" s="8">
        <v>2</v>
      </c>
      <c r="R94" s="8">
        <v>3</v>
      </c>
      <c r="S94" s="8">
        <v>3</v>
      </c>
      <c r="T94" s="8">
        <v>3</v>
      </c>
      <c r="U94" s="8">
        <v>3</v>
      </c>
      <c r="V94" s="8">
        <v>2</v>
      </c>
      <c r="W94" s="8">
        <v>3</v>
      </c>
      <c r="X94" s="44">
        <f t="shared" si="1"/>
        <v>2.3181818181818183</v>
      </c>
      <c r="Z94" s="8">
        <v>1</v>
      </c>
      <c r="AC94" t="s">
        <v>20</v>
      </c>
      <c r="AD94" s="1" t="s">
        <v>7</v>
      </c>
      <c r="AE94" s="1" t="s">
        <v>31</v>
      </c>
    </row>
    <row r="95" spans="1:31" x14ac:dyDescent="0.25">
      <c r="A95">
        <v>91</v>
      </c>
      <c r="B95" s="8">
        <v>1</v>
      </c>
      <c r="C95" s="8">
        <v>2</v>
      </c>
      <c r="D95" s="8">
        <v>2</v>
      </c>
      <c r="E95" s="8">
        <v>3</v>
      </c>
      <c r="F95" s="8">
        <v>3</v>
      </c>
      <c r="G95" s="8">
        <v>3</v>
      </c>
      <c r="H95" s="8">
        <v>2</v>
      </c>
      <c r="I95" s="8">
        <v>2</v>
      </c>
      <c r="J95" s="8">
        <v>2</v>
      </c>
      <c r="K95" s="8">
        <v>2</v>
      </c>
      <c r="L95" s="8">
        <v>3</v>
      </c>
      <c r="M95" s="8">
        <v>3</v>
      </c>
      <c r="N95" s="8">
        <v>3</v>
      </c>
      <c r="O95" s="8">
        <v>2</v>
      </c>
      <c r="P95" s="8">
        <v>2</v>
      </c>
      <c r="Q95" s="8">
        <v>2</v>
      </c>
      <c r="R95" s="8">
        <v>3</v>
      </c>
      <c r="S95" s="8">
        <v>2</v>
      </c>
      <c r="T95" s="8">
        <v>3</v>
      </c>
      <c r="U95" s="8">
        <v>3</v>
      </c>
      <c r="V95" s="8">
        <v>2</v>
      </c>
      <c r="W95" s="8">
        <v>3</v>
      </c>
      <c r="X95" s="44">
        <f t="shared" si="1"/>
        <v>2.4090909090909092</v>
      </c>
      <c r="Z95" s="8">
        <v>1</v>
      </c>
      <c r="AC95" t="s">
        <v>14</v>
      </c>
      <c r="AD95" s="1" t="s">
        <v>7</v>
      </c>
      <c r="AE95" s="1" t="s">
        <v>31</v>
      </c>
    </row>
    <row r="96" spans="1:31" x14ac:dyDescent="0.25">
      <c r="A96">
        <v>92</v>
      </c>
      <c r="B96" s="8">
        <v>2</v>
      </c>
      <c r="C96" s="8">
        <v>2</v>
      </c>
      <c r="D96" s="8">
        <v>3</v>
      </c>
      <c r="E96" s="8">
        <v>2</v>
      </c>
      <c r="F96" s="8">
        <v>3</v>
      </c>
      <c r="G96" s="8">
        <v>3</v>
      </c>
      <c r="H96" s="8">
        <v>2</v>
      </c>
      <c r="I96" s="8">
        <v>2</v>
      </c>
      <c r="J96" s="8">
        <v>2</v>
      </c>
      <c r="K96" s="8">
        <v>3</v>
      </c>
      <c r="L96" s="8">
        <v>2</v>
      </c>
      <c r="M96" s="8">
        <v>3</v>
      </c>
      <c r="N96" s="8">
        <v>3</v>
      </c>
      <c r="O96" s="8">
        <v>2</v>
      </c>
      <c r="P96" s="8">
        <v>3</v>
      </c>
      <c r="Q96" s="8">
        <v>3</v>
      </c>
      <c r="R96" s="8">
        <v>2</v>
      </c>
      <c r="S96" s="8">
        <v>2</v>
      </c>
      <c r="T96" s="8">
        <v>3</v>
      </c>
      <c r="U96" s="8">
        <v>3</v>
      </c>
      <c r="V96" s="8">
        <v>2</v>
      </c>
      <c r="W96" s="8">
        <v>3</v>
      </c>
      <c r="X96" s="44">
        <f t="shared" si="1"/>
        <v>2.5</v>
      </c>
      <c r="Z96" s="8">
        <v>1</v>
      </c>
      <c r="AC96" t="s">
        <v>48</v>
      </c>
      <c r="AD96" s="1" t="s">
        <v>15</v>
      </c>
      <c r="AE96" s="1" t="s">
        <v>31</v>
      </c>
    </row>
    <row r="97" spans="1:31" x14ac:dyDescent="0.25">
      <c r="A97">
        <v>93</v>
      </c>
      <c r="B97" s="8">
        <v>2</v>
      </c>
      <c r="C97" s="8">
        <v>2</v>
      </c>
      <c r="D97" s="8">
        <v>2</v>
      </c>
      <c r="E97" s="8">
        <v>2</v>
      </c>
      <c r="F97" s="8">
        <v>3</v>
      </c>
      <c r="G97" s="8">
        <v>3</v>
      </c>
      <c r="H97" s="8">
        <v>2</v>
      </c>
      <c r="I97" s="8">
        <v>2</v>
      </c>
      <c r="J97" s="8">
        <v>2</v>
      </c>
      <c r="K97" s="8">
        <v>3</v>
      </c>
      <c r="L97" s="8">
        <v>3</v>
      </c>
      <c r="M97" s="8">
        <v>3</v>
      </c>
      <c r="N97" s="8">
        <v>3</v>
      </c>
      <c r="O97" s="8">
        <v>3</v>
      </c>
      <c r="P97" s="8">
        <v>3</v>
      </c>
      <c r="Q97" s="8">
        <v>3</v>
      </c>
      <c r="R97" s="8">
        <v>2</v>
      </c>
      <c r="S97" s="8">
        <v>2</v>
      </c>
      <c r="T97" s="8">
        <v>3</v>
      </c>
      <c r="U97" s="8">
        <v>3</v>
      </c>
      <c r="V97" s="8">
        <v>2</v>
      </c>
      <c r="W97" s="8">
        <v>3</v>
      </c>
      <c r="X97" s="44">
        <f t="shared" si="1"/>
        <v>2.5454545454545454</v>
      </c>
      <c r="AA97">
        <v>1</v>
      </c>
      <c r="AC97" t="s">
        <v>51</v>
      </c>
      <c r="AD97" s="1" t="s">
        <v>15</v>
      </c>
      <c r="AE97" s="1" t="s">
        <v>31</v>
      </c>
    </row>
    <row r="98" spans="1:31" x14ac:dyDescent="0.25">
      <c r="A98">
        <v>94</v>
      </c>
      <c r="B98" s="8">
        <v>2</v>
      </c>
      <c r="C98" s="8">
        <v>2</v>
      </c>
      <c r="D98" s="8">
        <v>2</v>
      </c>
      <c r="E98" s="8">
        <v>2</v>
      </c>
      <c r="F98" s="8">
        <v>3</v>
      </c>
      <c r="G98" s="8">
        <v>3</v>
      </c>
      <c r="H98" s="8">
        <v>2</v>
      </c>
      <c r="I98" s="8">
        <v>2</v>
      </c>
      <c r="J98" s="8">
        <v>3</v>
      </c>
      <c r="K98" s="8">
        <v>3</v>
      </c>
      <c r="L98" s="8">
        <v>2</v>
      </c>
      <c r="M98" s="8">
        <v>3</v>
      </c>
      <c r="N98" s="8">
        <v>3</v>
      </c>
      <c r="O98" s="8">
        <v>2</v>
      </c>
      <c r="P98" s="8">
        <v>3</v>
      </c>
      <c r="Q98" s="8">
        <v>3</v>
      </c>
      <c r="R98" s="8">
        <v>2</v>
      </c>
      <c r="S98" s="8">
        <v>2</v>
      </c>
      <c r="T98" s="8">
        <v>3</v>
      </c>
      <c r="U98" s="8">
        <v>3</v>
      </c>
      <c r="V98" s="8">
        <v>2</v>
      </c>
      <c r="W98" s="8">
        <v>3</v>
      </c>
      <c r="X98" s="44">
        <f t="shared" si="1"/>
        <v>2.5</v>
      </c>
      <c r="Z98" s="8">
        <v>1</v>
      </c>
      <c r="AC98" t="s">
        <v>54</v>
      </c>
      <c r="AD98" s="1" t="s">
        <v>7</v>
      </c>
      <c r="AE98" s="1" t="s">
        <v>31</v>
      </c>
    </row>
    <row r="99" spans="1:31" x14ac:dyDescent="0.25">
      <c r="A99">
        <v>95</v>
      </c>
      <c r="B99" s="8">
        <v>2</v>
      </c>
      <c r="C99" s="8">
        <v>2</v>
      </c>
      <c r="D99" s="8">
        <v>2</v>
      </c>
      <c r="E99" s="8">
        <v>2</v>
      </c>
      <c r="F99" s="8">
        <v>3</v>
      </c>
      <c r="G99" s="8">
        <v>3</v>
      </c>
      <c r="H99" s="8">
        <v>2</v>
      </c>
      <c r="I99" s="8">
        <v>2</v>
      </c>
      <c r="J99" s="8">
        <v>2</v>
      </c>
      <c r="K99" s="8">
        <v>2</v>
      </c>
      <c r="L99" s="8">
        <v>3</v>
      </c>
      <c r="M99" s="8">
        <v>3</v>
      </c>
      <c r="N99" s="8">
        <v>3</v>
      </c>
      <c r="O99" s="8">
        <v>2</v>
      </c>
      <c r="P99" s="8">
        <v>3</v>
      </c>
      <c r="Q99" s="8">
        <v>3</v>
      </c>
      <c r="R99" s="8">
        <v>2</v>
      </c>
      <c r="S99" s="8">
        <v>3</v>
      </c>
      <c r="T99" s="8">
        <v>3</v>
      </c>
      <c r="U99" s="8">
        <v>3</v>
      </c>
      <c r="V99" s="8">
        <v>2</v>
      </c>
      <c r="W99" s="8">
        <v>3</v>
      </c>
      <c r="X99" s="44">
        <f t="shared" si="1"/>
        <v>2.5</v>
      </c>
      <c r="Z99" s="8">
        <v>1</v>
      </c>
      <c r="AC99" t="s">
        <v>6</v>
      </c>
      <c r="AD99" s="1" t="s">
        <v>7</v>
      </c>
      <c r="AE99" s="1" t="s">
        <v>31</v>
      </c>
    </row>
    <row r="100" spans="1:31" x14ac:dyDescent="0.25">
      <c r="A100">
        <v>96</v>
      </c>
      <c r="B100" s="8">
        <v>2</v>
      </c>
      <c r="C100" s="8">
        <v>2</v>
      </c>
      <c r="D100" s="8">
        <v>2</v>
      </c>
      <c r="E100" s="8">
        <v>2</v>
      </c>
      <c r="F100" s="8">
        <v>3</v>
      </c>
      <c r="G100" s="8">
        <v>2</v>
      </c>
      <c r="H100" s="8">
        <v>2</v>
      </c>
      <c r="I100" s="8">
        <v>2</v>
      </c>
      <c r="J100" s="8">
        <v>3</v>
      </c>
      <c r="K100" s="8">
        <v>2</v>
      </c>
      <c r="L100" s="8">
        <v>2</v>
      </c>
      <c r="M100" s="8">
        <v>3</v>
      </c>
      <c r="N100" s="8">
        <v>3</v>
      </c>
      <c r="O100" s="8">
        <v>3</v>
      </c>
      <c r="P100" s="8">
        <v>3</v>
      </c>
      <c r="Q100" s="8">
        <v>2</v>
      </c>
      <c r="R100" s="8">
        <v>2</v>
      </c>
      <c r="S100" s="8">
        <v>2</v>
      </c>
      <c r="T100" s="8">
        <v>3</v>
      </c>
      <c r="U100" s="8">
        <v>3</v>
      </c>
      <c r="V100" s="8">
        <v>2</v>
      </c>
      <c r="W100" s="8">
        <v>3</v>
      </c>
      <c r="X100" s="44">
        <f t="shared" si="1"/>
        <v>2.4090909090909092</v>
      </c>
      <c r="Z100" s="8">
        <v>1</v>
      </c>
      <c r="AC100" t="s">
        <v>14</v>
      </c>
      <c r="AD100" s="1" t="s">
        <v>15</v>
      </c>
      <c r="AE100" s="1" t="s">
        <v>31</v>
      </c>
    </row>
    <row r="101" spans="1:31" x14ac:dyDescent="0.25">
      <c r="A101">
        <v>97</v>
      </c>
      <c r="B101" s="8">
        <v>3</v>
      </c>
      <c r="C101" s="8">
        <v>2</v>
      </c>
      <c r="D101" s="8">
        <v>2</v>
      </c>
      <c r="E101" s="8">
        <v>2</v>
      </c>
      <c r="F101" s="8">
        <v>3</v>
      </c>
      <c r="G101" s="8">
        <v>3</v>
      </c>
      <c r="H101" s="8">
        <v>2</v>
      </c>
      <c r="I101" s="8">
        <v>2</v>
      </c>
      <c r="J101" s="8">
        <v>2</v>
      </c>
      <c r="K101" s="8">
        <v>3</v>
      </c>
      <c r="L101" s="8">
        <v>3</v>
      </c>
      <c r="M101" s="8">
        <v>2</v>
      </c>
      <c r="N101" s="8">
        <v>3</v>
      </c>
      <c r="O101" s="8">
        <v>3</v>
      </c>
      <c r="P101" s="8">
        <v>3</v>
      </c>
      <c r="Q101" s="8">
        <v>3</v>
      </c>
      <c r="R101" s="8">
        <v>2</v>
      </c>
      <c r="S101" s="8">
        <v>2</v>
      </c>
      <c r="T101" s="8">
        <v>3</v>
      </c>
      <c r="U101" s="8">
        <v>3</v>
      </c>
      <c r="V101" s="8">
        <v>2</v>
      </c>
      <c r="W101" s="8">
        <v>2</v>
      </c>
      <c r="X101" s="44">
        <f t="shared" si="1"/>
        <v>2.5</v>
      </c>
      <c r="Z101" s="8">
        <v>1</v>
      </c>
      <c r="AC101" t="s">
        <v>62</v>
      </c>
      <c r="AD101" s="1" t="s">
        <v>15</v>
      </c>
      <c r="AE101" s="1" t="s">
        <v>31</v>
      </c>
    </row>
    <row r="102" spans="1:31" x14ac:dyDescent="0.25">
      <c r="A102">
        <v>98</v>
      </c>
      <c r="B102" s="8">
        <v>3</v>
      </c>
      <c r="C102" s="8" t="s">
        <v>9</v>
      </c>
      <c r="D102" s="8" t="s">
        <v>9</v>
      </c>
      <c r="E102" s="8" t="s">
        <v>9</v>
      </c>
      <c r="F102" s="8" t="s">
        <v>9</v>
      </c>
      <c r="G102" s="8">
        <v>3</v>
      </c>
      <c r="H102" s="8" t="s">
        <v>9</v>
      </c>
      <c r="I102" s="8" t="s">
        <v>9</v>
      </c>
      <c r="J102" s="8" t="s">
        <v>10</v>
      </c>
      <c r="K102" s="8" t="s">
        <v>10</v>
      </c>
      <c r="L102" s="8" t="s">
        <v>9</v>
      </c>
      <c r="M102" s="8" t="s">
        <v>9</v>
      </c>
      <c r="N102" s="8" t="s">
        <v>9</v>
      </c>
      <c r="O102" s="8" t="s">
        <v>8</v>
      </c>
      <c r="P102" s="8" t="s">
        <v>8</v>
      </c>
      <c r="Q102" s="8" t="s">
        <v>8</v>
      </c>
      <c r="R102" s="8" t="s">
        <v>8</v>
      </c>
      <c r="S102" s="8" t="s">
        <v>8</v>
      </c>
      <c r="T102" s="8" t="s">
        <v>8</v>
      </c>
      <c r="U102" s="8" t="s">
        <v>8</v>
      </c>
      <c r="V102" s="8" t="s">
        <v>8</v>
      </c>
      <c r="W102" s="8" t="s">
        <v>9</v>
      </c>
      <c r="X102" s="44">
        <f t="shared" si="1"/>
        <v>2.3636363636363638</v>
      </c>
      <c r="Z102" s="8">
        <v>1</v>
      </c>
      <c r="AC102" t="s">
        <v>59</v>
      </c>
      <c r="AD102" s="1" t="s">
        <v>15</v>
      </c>
      <c r="AE102" s="1" t="s">
        <v>31</v>
      </c>
    </row>
    <row r="103" spans="1:31" x14ac:dyDescent="0.25">
      <c r="A103">
        <v>99</v>
      </c>
      <c r="B103" s="8">
        <v>3</v>
      </c>
      <c r="C103" s="8" t="s">
        <v>9</v>
      </c>
      <c r="D103" s="8" t="s">
        <v>8</v>
      </c>
      <c r="E103" s="8" t="s">
        <v>9</v>
      </c>
      <c r="F103" s="8" t="s">
        <v>8</v>
      </c>
      <c r="G103" s="8" t="s">
        <v>9</v>
      </c>
      <c r="H103" s="8" t="s">
        <v>8</v>
      </c>
      <c r="I103" s="8" t="s">
        <v>9</v>
      </c>
      <c r="J103" s="8" t="s">
        <v>9</v>
      </c>
      <c r="K103" s="8" t="s">
        <v>8</v>
      </c>
      <c r="L103" s="8">
        <v>2</v>
      </c>
      <c r="M103" s="8" t="s">
        <v>8</v>
      </c>
      <c r="N103" s="8" t="s">
        <v>8</v>
      </c>
      <c r="O103" s="8" t="s">
        <v>11</v>
      </c>
      <c r="P103" s="8" t="s">
        <v>9</v>
      </c>
      <c r="Q103" s="8" t="s">
        <v>8</v>
      </c>
      <c r="R103" s="8" t="s">
        <v>11</v>
      </c>
      <c r="S103" s="8" t="s">
        <v>8</v>
      </c>
      <c r="T103" s="8" t="s">
        <v>8</v>
      </c>
      <c r="U103" s="8" t="s">
        <v>11</v>
      </c>
      <c r="V103" s="8" t="s">
        <v>11</v>
      </c>
      <c r="W103" s="8" t="s">
        <v>9</v>
      </c>
      <c r="X103" s="44">
        <f t="shared" si="1"/>
        <v>2.8181818181818183</v>
      </c>
      <c r="AA103">
        <v>1</v>
      </c>
      <c r="AC103" t="s">
        <v>48</v>
      </c>
      <c r="AD103" s="1" t="s">
        <v>15</v>
      </c>
      <c r="AE103" s="1" t="s">
        <v>31</v>
      </c>
    </row>
    <row r="104" spans="1:31" x14ac:dyDescent="0.25">
      <c r="X104" s="5"/>
      <c r="Z104">
        <f>SUM(Z5:Z103)</f>
        <v>66</v>
      </c>
      <c r="AA104">
        <f t="shared" ref="AA104:AB104" si="2">SUM(AA5:AA103)</f>
        <v>31</v>
      </c>
      <c r="AB104">
        <f t="shared" si="2"/>
        <v>2</v>
      </c>
    </row>
    <row r="105" spans="1:31" x14ac:dyDescent="0.25">
      <c r="X105" s="5"/>
    </row>
    <row r="106" spans="1:31" x14ac:dyDescent="0.25">
      <c r="X106" s="5"/>
    </row>
    <row r="107" spans="1:31" x14ac:dyDescent="0.25">
      <c r="X107" s="5"/>
    </row>
    <row r="108" spans="1:31" x14ac:dyDescent="0.25">
      <c r="X108" s="5"/>
    </row>
    <row r="109" spans="1:31" x14ac:dyDescent="0.25">
      <c r="X109" s="5"/>
    </row>
    <row r="110" spans="1:31" x14ac:dyDescent="0.25">
      <c r="X110" s="5"/>
    </row>
    <row r="111" spans="1:31" x14ac:dyDescent="0.25">
      <c r="X111" s="5"/>
    </row>
    <row r="112" spans="1:31" x14ac:dyDescent="0.25">
      <c r="X112" s="5"/>
    </row>
    <row r="113" spans="2:24" x14ac:dyDescent="0.25">
      <c r="B113" s="13" t="s">
        <v>9</v>
      </c>
      <c r="C113" s="13" t="s">
        <v>8</v>
      </c>
      <c r="D113" s="13" t="s">
        <v>8</v>
      </c>
      <c r="E113" s="13" t="s">
        <v>11</v>
      </c>
      <c r="F113" s="13" t="s">
        <v>11</v>
      </c>
      <c r="G113" s="13" t="s">
        <v>11</v>
      </c>
      <c r="H113" s="13" t="s">
        <v>11</v>
      </c>
      <c r="I113" s="13" t="s">
        <v>11</v>
      </c>
      <c r="J113" s="13" t="s">
        <v>11</v>
      </c>
      <c r="K113" s="13" t="s">
        <v>11</v>
      </c>
      <c r="L113" s="13" t="s">
        <v>11</v>
      </c>
      <c r="M113" s="13" t="s">
        <v>11</v>
      </c>
      <c r="N113" s="13" t="s">
        <v>11</v>
      </c>
      <c r="O113" s="13" t="s">
        <v>8</v>
      </c>
      <c r="P113" s="13" t="s">
        <v>11</v>
      </c>
      <c r="Q113" s="13" t="s">
        <v>11</v>
      </c>
      <c r="R113" s="13" t="s">
        <v>11</v>
      </c>
      <c r="S113" s="13" t="s">
        <v>11</v>
      </c>
      <c r="T113" s="13" t="s">
        <v>11</v>
      </c>
      <c r="U113" s="11" t="s">
        <v>11</v>
      </c>
      <c r="X113" s="5">
        <f t="shared" ref="X70:Z133" si="3">SUM(B113+C113+D113+E113+F113+G113+H113+I113+J113+K113+L113+M113+N113+O113+P113+Q113+R113+S113+T113+U113+V113+W113)</f>
        <v>75</v>
      </c>
    </row>
    <row r="114" spans="2:24" x14ac:dyDescent="0.25">
      <c r="B114" s="13" t="s">
        <v>8</v>
      </c>
      <c r="C114" s="13" t="s">
        <v>8</v>
      </c>
      <c r="D114" s="13" t="s">
        <v>8</v>
      </c>
      <c r="E114" s="13" t="s">
        <v>8</v>
      </c>
      <c r="F114" s="13" t="s">
        <v>8</v>
      </c>
      <c r="G114" s="13" t="s">
        <v>8</v>
      </c>
      <c r="H114" s="13" t="s">
        <v>8</v>
      </c>
      <c r="I114" s="13" t="s">
        <v>8</v>
      </c>
      <c r="J114" s="13" t="s">
        <v>8</v>
      </c>
      <c r="K114" s="13" t="s">
        <v>8</v>
      </c>
      <c r="L114" s="13" t="s">
        <v>8</v>
      </c>
      <c r="M114" s="13" t="s">
        <v>8</v>
      </c>
      <c r="N114" s="13" t="s">
        <v>11</v>
      </c>
      <c r="O114" s="13" t="s">
        <v>11</v>
      </c>
      <c r="P114" s="13" t="s">
        <v>11</v>
      </c>
      <c r="Q114" s="13" t="s">
        <v>8</v>
      </c>
      <c r="R114" s="13" t="s">
        <v>11</v>
      </c>
      <c r="S114" s="13" t="s">
        <v>11</v>
      </c>
      <c r="T114" s="13" t="s">
        <v>11</v>
      </c>
      <c r="U114" s="11" t="s">
        <v>8</v>
      </c>
      <c r="X114" s="5">
        <f t="shared" si="3"/>
        <v>66</v>
      </c>
    </row>
    <row r="115" spans="2:24" x14ac:dyDescent="0.25">
      <c r="B115" s="13" t="s">
        <v>8</v>
      </c>
      <c r="C115" s="13" t="s">
        <v>8</v>
      </c>
      <c r="D115" s="13" t="s">
        <v>8</v>
      </c>
      <c r="E115" s="13" t="s">
        <v>11</v>
      </c>
      <c r="F115" s="13" t="s">
        <v>8</v>
      </c>
      <c r="G115" s="13" t="s">
        <v>11</v>
      </c>
      <c r="H115" s="13" t="s">
        <v>11</v>
      </c>
      <c r="I115" s="13" t="s">
        <v>11</v>
      </c>
      <c r="J115" s="13" t="s">
        <v>11</v>
      </c>
      <c r="K115" s="13" t="s">
        <v>8</v>
      </c>
      <c r="L115" s="13" t="s">
        <v>8</v>
      </c>
      <c r="M115" s="13" t="s">
        <v>11</v>
      </c>
      <c r="N115" s="13" t="s">
        <v>11</v>
      </c>
      <c r="O115" s="13" t="s">
        <v>11</v>
      </c>
      <c r="P115" s="13" t="s">
        <v>11</v>
      </c>
      <c r="Q115" s="13" t="s">
        <v>11</v>
      </c>
      <c r="R115" s="13" t="s">
        <v>8</v>
      </c>
      <c r="S115" s="13" t="s">
        <v>8</v>
      </c>
      <c r="T115" s="13" t="s">
        <v>8</v>
      </c>
      <c r="U115" s="11" t="s">
        <v>11</v>
      </c>
      <c r="X115" s="5">
        <f t="shared" si="3"/>
        <v>71</v>
      </c>
    </row>
    <row r="116" spans="2:24" x14ac:dyDescent="0.25">
      <c r="B116" s="13" t="s">
        <v>8</v>
      </c>
      <c r="C116" s="13" t="s">
        <v>8</v>
      </c>
      <c r="D116" s="13" t="s">
        <v>8</v>
      </c>
      <c r="E116" s="13" t="s">
        <v>8</v>
      </c>
      <c r="F116" s="13" t="s">
        <v>8</v>
      </c>
      <c r="G116" s="13" t="s">
        <v>8</v>
      </c>
      <c r="H116" s="13" t="s">
        <v>8</v>
      </c>
      <c r="I116" s="13" t="s">
        <v>8</v>
      </c>
      <c r="J116" s="13" t="s">
        <v>8</v>
      </c>
      <c r="K116" s="13" t="s">
        <v>8</v>
      </c>
      <c r="L116" s="13" t="s">
        <v>8</v>
      </c>
      <c r="M116" s="13" t="s">
        <v>8</v>
      </c>
      <c r="N116" s="13" t="s">
        <v>8</v>
      </c>
      <c r="O116" s="13" t="s">
        <v>8</v>
      </c>
      <c r="P116" s="13" t="s">
        <v>8</v>
      </c>
      <c r="Q116" s="13" t="s">
        <v>8</v>
      </c>
      <c r="R116" s="13" t="s">
        <v>8</v>
      </c>
      <c r="S116" s="13" t="s">
        <v>8</v>
      </c>
      <c r="T116" s="13" t="s">
        <v>8</v>
      </c>
      <c r="U116" s="11" t="s">
        <v>8</v>
      </c>
      <c r="X116" s="5">
        <f t="shared" si="3"/>
        <v>60</v>
      </c>
    </row>
    <row r="117" spans="2:24" x14ac:dyDescent="0.25">
      <c r="B117" s="13" t="s">
        <v>8</v>
      </c>
      <c r="C117" s="13" t="s">
        <v>8</v>
      </c>
      <c r="D117" s="13" t="s">
        <v>8</v>
      </c>
      <c r="E117" s="13" t="s">
        <v>8</v>
      </c>
      <c r="F117" s="13" t="s">
        <v>8</v>
      </c>
      <c r="G117" s="13" t="s">
        <v>22</v>
      </c>
      <c r="H117" s="13" t="s">
        <v>22</v>
      </c>
      <c r="I117" s="13" t="s">
        <v>8</v>
      </c>
      <c r="J117" s="13" t="s">
        <v>8</v>
      </c>
      <c r="K117" s="13" t="s">
        <v>8</v>
      </c>
      <c r="L117" s="13" t="s">
        <v>8</v>
      </c>
      <c r="M117" s="13" t="s">
        <v>8</v>
      </c>
      <c r="N117" s="13" t="s">
        <v>8</v>
      </c>
      <c r="O117" s="13" t="s">
        <v>8</v>
      </c>
      <c r="P117" s="13" t="s">
        <v>8</v>
      </c>
      <c r="Q117" s="13" t="s">
        <v>8</v>
      </c>
      <c r="R117" s="13" t="s">
        <v>11</v>
      </c>
      <c r="S117" s="13" t="s">
        <v>11</v>
      </c>
      <c r="T117" s="13" t="s">
        <v>11</v>
      </c>
      <c r="U117" s="11" t="s">
        <v>11</v>
      </c>
      <c r="X117" s="5">
        <f t="shared" si="3"/>
        <v>70</v>
      </c>
    </row>
    <row r="118" spans="2:24" x14ac:dyDescent="0.25">
      <c r="B118" s="13" t="s">
        <v>11</v>
      </c>
      <c r="C118" s="13" t="s">
        <v>11</v>
      </c>
      <c r="D118" s="13" t="s">
        <v>11</v>
      </c>
      <c r="E118" s="13" t="s">
        <v>11</v>
      </c>
      <c r="F118" s="13" t="s">
        <v>11</v>
      </c>
      <c r="G118" s="13" t="s">
        <v>11</v>
      </c>
      <c r="H118" s="13" t="s">
        <v>11</v>
      </c>
      <c r="I118" s="13" t="s">
        <v>11</v>
      </c>
      <c r="J118" s="13" t="s">
        <v>11</v>
      </c>
      <c r="K118" s="13" t="s">
        <v>11</v>
      </c>
      <c r="L118" s="13" t="s">
        <v>11</v>
      </c>
      <c r="M118" s="13" t="s">
        <v>11</v>
      </c>
      <c r="N118" s="13" t="s">
        <v>11</v>
      </c>
      <c r="O118" s="13" t="s">
        <v>11</v>
      </c>
      <c r="P118" s="13" t="s">
        <v>11</v>
      </c>
      <c r="Q118" s="13" t="s">
        <v>11</v>
      </c>
      <c r="R118" s="13" t="s">
        <v>11</v>
      </c>
      <c r="S118" s="13" t="s">
        <v>11</v>
      </c>
      <c r="T118" s="13" t="s">
        <v>11</v>
      </c>
      <c r="U118" s="11" t="s">
        <v>11</v>
      </c>
      <c r="X118" s="5">
        <f t="shared" si="3"/>
        <v>80</v>
      </c>
    </row>
    <row r="119" spans="2:24" x14ac:dyDescent="0.25">
      <c r="B119" s="13" t="s">
        <v>8</v>
      </c>
      <c r="C119" s="13" t="s">
        <v>11</v>
      </c>
      <c r="D119" s="13" t="s">
        <v>11</v>
      </c>
      <c r="E119" s="13" t="s">
        <v>11</v>
      </c>
      <c r="F119" s="13" t="s">
        <v>8</v>
      </c>
      <c r="G119" s="13" t="s">
        <v>8</v>
      </c>
      <c r="H119" s="13" t="s">
        <v>11</v>
      </c>
      <c r="I119" s="13" t="s">
        <v>11</v>
      </c>
      <c r="J119" s="13" t="s">
        <v>11</v>
      </c>
      <c r="K119" s="13" t="s">
        <v>11</v>
      </c>
      <c r="L119" s="13" t="s">
        <v>11</v>
      </c>
      <c r="M119" s="13" t="s">
        <v>11</v>
      </c>
      <c r="N119" s="13" t="s">
        <v>11</v>
      </c>
      <c r="O119" s="13" t="s">
        <v>11</v>
      </c>
      <c r="P119" s="13" t="s">
        <v>11</v>
      </c>
      <c r="Q119" s="13" t="s">
        <v>11</v>
      </c>
      <c r="R119" s="13" t="s">
        <v>8</v>
      </c>
      <c r="S119" s="13" t="s">
        <v>8</v>
      </c>
      <c r="T119" s="13" t="s">
        <v>11</v>
      </c>
      <c r="U119" s="11" t="s">
        <v>11</v>
      </c>
      <c r="X119" s="5">
        <f t="shared" si="3"/>
        <v>75</v>
      </c>
    </row>
    <row r="120" spans="2:24" x14ac:dyDescent="0.25">
      <c r="B120" s="13" t="s">
        <v>11</v>
      </c>
      <c r="C120" s="13" t="s">
        <v>11</v>
      </c>
      <c r="D120" s="13" t="s">
        <v>11</v>
      </c>
      <c r="E120" s="13" t="s">
        <v>11</v>
      </c>
      <c r="F120" s="13" t="s">
        <v>9</v>
      </c>
      <c r="G120" s="13" t="s">
        <v>11</v>
      </c>
      <c r="H120" s="13" t="s">
        <v>11</v>
      </c>
      <c r="I120" s="13" t="s">
        <v>11</v>
      </c>
      <c r="J120" s="13" t="s">
        <v>11</v>
      </c>
      <c r="K120" s="13" t="s">
        <v>11</v>
      </c>
      <c r="L120" s="13" t="s">
        <v>11</v>
      </c>
      <c r="M120" s="13" t="s">
        <v>11</v>
      </c>
      <c r="N120" s="13" t="s">
        <v>11</v>
      </c>
      <c r="O120" s="13" t="s">
        <v>11</v>
      </c>
      <c r="P120" s="13" t="s">
        <v>11</v>
      </c>
      <c r="Q120" s="13" t="s">
        <v>11</v>
      </c>
      <c r="R120" s="13" t="s">
        <v>11</v>
      </c>
      <c r="S120" s="13" t="s">
        <v>11</v>
      </c>
      <c r="T120" s="13" t="s">
        <v>11</v>
      </c>
      <c r="U120" s="11" t="s">
        <v>11</v>
      </c>
      <c r="X120" s="5">
        <f t="shared" si="3"/>
        <v>78</v>
      </c>
    </row>
    <row r="121" spans="2:24" x14ac:dyDescent="0.25">
      <c r="B121" s="13" t="s">
        <v>8</v>
      </c>
      <c r="C121" s="13" t="s">
        <v>8</v>
      </c>
      <c r="D121" s="13" t="s">
        <v>8</v>
      </c>
      <c r="E121" s="13" t="s">
        <v>8</v>
      </c>
      <c r="F121" s="13" t="s">
        <v>8</v>
      </c>
      <c r="G121" s="13" t="s">
        <v>8</v>
      </c>
      <c r="H121" s="13" t="s">
        <v>8</v>
      </c>
      <c r="I121" s="13" t="s">
        <v>8</v>
      </c>
      <c r="J121" s="13" t="s">
        <v>8</v>
      </c>
      <c r="K121" s="13" t="s">
        <v>8</v>
      </c>
      <c r="L121" s="13" t="s">
        <v>8</v>
      </c>
      <c r="M121" s="13" t="s">
        <v>8</v>
      </c>
      <c r="N121" s="13" t="s">
        <v>8</v>
      </c>
      <c r="O121" s="13" t="s">
        <v>8</v>
      </c>
      <c r="P121" s="13" t="s">
        <v>8</v>
      </c>
      <c r="Q121" s="13" t="s">
        <v>8</v>
      </c>
      <c r="R121" s="13" t="s">
        <v>8</v>
      </c>
      <c r="S121" s="13" t="s">
        <v>8</v>
      </c>
      <c r="T121" s="13" t="s">
        <v>8</v>
      </c>
      <c r="U121" s="11" t="s">
        <v>8</v>
      </c>
      <c r="X121" s="5">
        <f t="shared" si="3"/>
        <v>60</v>
      </c>
    </row>
    <row r="122" spans="2:24" x14ac:dyDescent="0.25">
      <c r="B122" s="13" t="s">
        <v>8</v>
      </c>
      <c r="C122" s="13" t="s">
        <v>8</v>
      </c>
      <c r="D122" s="13" t="s">
        <v>8</v>
      </c>
      <c r="E122" s="13" t="s">
        <v>8</v>
      </c>
      <c r="F122" s="13" t="s">
        <v>8</v>
      </c>
      <c r="G122" s="13" t="s">
        <v>8</v>
      </c>
      <c r="H122" s="13" t="s">
        <v>8</v>
      </c>
      <c r="I122" s="13" t="s">
        <v>8</v>
      </c>
      <c r="J122" s="13" t="s">
        <v>8</v>
      </c>
      <c r="K122" s="13" t="s">
        <v>8</v>
      </c>
      <c r="L122" s="13" t="s">
        <v>8</v>
      </c>
      <c r="M122" s="13" t="s">
        <v>8</v>
      </c>
      <c r="N122" s="13" t="s">
        <v>8</v>
      </c>
      <c r="O122" s="13" t="s">
        <v>8</v>
      </c>
      <c r="P122" s="13" t="s">
        <v>8</v>
      </c>
      <c r="Q122" s="13" t="s">
        <v>8</v>
      </c>
      <c r="R122" s="13" t="s">
        <v>8</v>
      </c>
      <c r="S122" s="13" t="s">
        <v>8</v>
      </c>
      <c r="T122" s="13" t="s">
        <v>8</v>
      </c>
      <c r="U122" s="11" t="s">
        <v>8</v>
      </c>
      <c r="X122" s="5">
        <f t="shared" si="3"/>
        <v>60</v>
      </c>
    </row>
    <row r="123" spans="2:24" x14ac:dyDescent="0.25">
      <c r="B123" s="13" t="s">
        <v>8</v>
      </c>
      <c r="C123" s="13" t="s">
        <v>8</v>
      </c>
      <c r="D123" s="13" t="s">
        <v>8</v>
      </c>
      <c r="E123" s="13" t="s">
        <v>8</v>
      </c>
      <c r="F123" s="13" t="s">
        <v>8</v>
      </c>
      <c r="G123" s="13" t="s">
        <v>8</v>
      </c>
      <c r="H123" s="13" t="s">
        <v>8</v>
      </c>
      <c r="I123" s="13" t="s">
        <v>8</v>
      </c>
      <c r="J123" s="13" t="s">
        <v>8</v>
      </c>
      <c r="K123" s="13" t="s">
        <v>8</v>
      </c>
      <c r="L123" s="13" t="s">
        <v>8</v>
      </c>
      <c r="M123" s="13" t="s">
        <v>8</v>
      </c>
      <c r="N123" s="13" t="s">
        <v>8</v>
      </c>
      <c r="O123" s="13" t="s">
        <v>8</v>
      </c>
      <c r="P123" s="13" t="s">
        <v>8</v>
      </c>
      <c r="Q123" s="13" t="s">
        <v>8</v>
      </c>
      <c r="R123" s="13" t="s">
        <v>8</v>
      </c>
      <c r="S123" s="13" t="s">
        <v>8</v>
      </c>
      <c r="T123" s="13" t="s">
        <v>8</v>
      </c>
      <c r="U123" s="11" t="s">
        <v>8</v>
      </c>
      <c r="X123" s="5">
        <f t="shared" si="3"/>
        <v>60</v>
      </c>
    </row>
    <row r="124" spans="2:24" x14ac:dyDescent="0.25">
      <c r="B124" s="13" t="s">
        <v>8</v>
      </c>
      <c r="C124" s="13" t="s">
        <v>8</v>
      </c>
      <c r="D124" s="13" t="s">
        <v>8</v>
      </c>
      <c r="E124" s="13" t="s">
        <v>8</v>
      </c>
      <c r="F124" s="13" t="s">
        <v>8</v>
      </c>
      <c r="G124" s="13" t="s">
        <v>8</v>
      </c>
      <c r="H124" s="13" t="s">
        <v>8</v>
      </c>
      <c r="I124" s="13" t="s">
        <v>8</v>
      </c>
      <c r="J124" s="13" t="s">
        <v>8</v>
      </c>
      <c r="K124" s="13" t="s">
        <v>8</v>
      </c>
      <c r="L124" s="13" t="s">
        <v>8</v>
      </c>
      <c r="M124" s="13" t="s">
        <v>8</v>
      </c>
      <c r="N124" s="13" t="s">
        <v>8</v>
      </c>
      <c r="O124" s="13" t="s">
        <v>8</v>
      </c>
      <c r="P124" s="13" t="s">
        <v>8</v>
      </c>
      <c r="Q124" s="13" t="s">
        <v>8</v>
      </c>
      <c r="R124" s="13" t="s">
        <v>8</v>
      </c>
      <c r="S124" s="13" t="s">
        <v>8</v>
      </c>
      <c r="T124" s="13" t="s">
        <v>8</v>
      </c>
      <c r="U124" s="11" t="s">
        <v>8</v>
      </c>
      <c r="X124" s="5">
        <f t="shared" si="3"/>
        <v>60</v>
      </c>
    </row>
    <row r="125" spans="2:24" x14ac:dyDescent="0.25">
      <c r="B125" s="13" t="s">
        <v>8</v>
      </c>
      <c r="C125" s="13" t="s">
        <v>8</v>
      </c>
      <c r="D125" s="13" t="s">
        <v>8</v>
      </c>
      <c r="E125" s="13" t="s">
        <v>8</v>
      </c>
      <c r="F125" s="13" t="s">
        <v>11</v>
      </c>
      <c r="G125" s="13" t="s">
        <v>11</v>
      </c>
      <c r="H125" s="13" t="s">
        <v>8</v>
      </c>
      <c r="I125" s="13" t="s">
        <v>8</v>
      </c>
      <c r="J125" s="13" t="s">
        <v>8</v>
      </c>
      <c r="K125" s="13" t="s">
        <v>8</v>
      </c>
      <c r="L125" s="13" t="s">
        <v>8</v>
      </c>
      <c r="M125" s="13" t="s">
        <v>8</v>
      </c>
      <c r="N125" s="13" t="s">
        <v>8</v>
      </c>
      <c r="O125" s="13" t="s">
        <v>11</v>
      </c>
      <c r="P125" s="13" t="s">
        <v>11</v>
      </c>
      <c r="Q125" s="13" t="s">
        <v>11</v>
      </c>
      <c r="R125" s="13" t="s">
        <v>11</v>
      </c>
      <c r="S125" s="13" t="s">
        <v>8</v>
      </c>
      <c r="T125" s="13" t="s">
        <v>8</v>
      </c>
      <c r="U125" s="11" t="s">
        <v>11</v>
      </c>
      <c r="X125" s="5">
        <f t="shared" si="3"/>
        <v>67</v>
      </c>
    </row>
    <row r="126" spans="2:24" x14ac:dyDescent="0.25">
      <c r="B126" s="13" t="s">
        <v>8</v>
      </c>
      <c r="C126" s="13" t="s">
        <v>8</v>
      </c>
      <c r="D126" s="13" t="s">
        <v>8</v>
      </c>
      <c r="E126" s="13" t="s">
        <v>8</v>
      </c>
      <c r="F126" s="13" t="s">
        <v>11</v>
      </c>
      <c r="G126" s="13" t="s">
        <v>11</v>
      </c>
      <c r="H126" s="13" t="s">
        <v>8</v>
      </c>
      <c r="I126" s="13" t="s">
        <v>11</v>
      </c>
      <c r="J126" s="13" t="s">
        <v>11</v>
      </c>
      <c r="K126" s="13" t="s">
        <v>8</v>
      </c>
      <c r="L126" s="13" t="s">
        <v>8</v>
      </c>
      <c r="M126" s="13" t="s">
        <v>11</v>
      </c>
      <c r="N126" s="13" t="s">
        <v>8</v>
      </c>
      <c r="O126" s="13" t="s">
        <v>11</v>
      </c>
      <c r="P126" s="13" t="s">
        <v>8</v>
      </c>
      <c r="Q126" s="13" t="s">
        <v>11</v>
      </c>
      <c r="R126" s="13" t="s">
        <v>8</v>
      </c>
      <c r="S126" s="13" t="s">
        <v>11</v>
      </c>
      <c r="T126" s="13" t="s">
        <v>8</v>
      </c>
      <c r="U126" s="11" t="s">
        <v>8</v>
      </c>
      <c r="X126" s="5">
        <f t="shared" si="3"/>
        <v>68</v>
      </c>
    </row>
    <row r="127" spans="2:24" x14ac:dyDescent="0.25">
      <c r="B127" s="13" t="s">
        <v>8</v>
      </c>
      <c r="C127" s="13" t="s">
        <v>8</v>
      </c>
      <c r="D127" s="13" t="s">
        <v>8</v>
      </c>
      <c r="E127" s="13" t="s">
        <v>8</v>
      </c>
      <c r="F127" s="13" t="s">
        <v>8</v>
      </c>
      <c r="G127" s="13" t="s">
        <v>8</v>
      </c>
      <c r="H127" s="13" t="s">
        <v>8</v>
      </c>
      <c r="I127" s="13" t="s">
        <v>11</v>
      </c>
      <c r="J127" s="13" t="s">
        <v>8</v>
      </c>
      <c r="K127" s="13" t="s">
        <v>8</v>
      </c>
      <c r="L127" s="13" t="s">
        <v>11</v>
      </c>
      <c r="M127" s="13" t="s">
        <v>8</v>
      </c>
      <c r="N127" s="13" t="s">
        <v>11</v>
      </c>
      <c r="O127" s="13" t="s">
        <v>8</v>
      </c>
      <c r="P127" s="13" t="s">
        <v>11</v>
      </c>
      <c r="Q127" s="13" t="s">
        <v>8</v>
      </c>
      <c r="R127" s="13" t="s">
        <v>11</v>
      </c>
      <c r="S127" s="13" t="s">
        <v>8</v>
      </c>
      <c r="T127" s="13" t="s">
        <v>11</v>
      </c>
      <c r="U127" s="11" t="s">
        <v>8</v>
      </c>
      <c r="X127" s="5">
        <f t="shared" si="3"/>
        <v>66</v>
      </c>
    </row>
    <row r="128" spans="2:24" x14ac:dyDescent="0.25">
      <c r="B128" s="13" t="s">
        <v>8</v>
      </c>
      <c r="C128" s="13" t="s">
        <v>8</v>
      </c>
      <c r="D128" s="13" t="s">
        <v>8</v>
      </c>
      <c r="E128" s="13" t="s">
        <v>8</v>
      </c>
      <c r="F128" s="13" t="s">
        <v>8</v>
      </c>
      <c r="G128" s="13" t="s">
        <v>11</v>
      </c>
      <c r="H128" s="13" t="s">
        <v>8</v>
      </c>
      <c r="I128" s="13" t="s">
        <v>8</v>
      </c>
      <c r="J128" s="13" t="s">
        <v>11</v>
      </c>
      <c r="K128" s="13" t="s">
        <v>11</v>
      </c>
      <c r="L128" s="13" t="s">
        <v>11</v>
      </c>
      <c r="M128" s="13" t="s">
        <v>8</v>
      </c>
      <c r="N128" s="13" t="s">
        <v>8</v>
      </c>
      <c r="O128" s="13" t="s">
        <v>8</v>
      </c>
      <c r="P128" s="13" t="s">
        <v>11</v>
      </c>
      <c r="Q128" s="13" t="s">
        <v>11</v>
      </c>
      <c r="R128" s="13" t="s">
        <v>8</v>
      </c>
      <c r="S128" s="13" t="s">
        <v>8</v>
      </c>
      <c r="T128" s="13" t="s">
        <v>8</v>
      </c>
      <c r="U128" s="11" t="s">
        <v>8</v>
      </c>
      <c r="X128" s="5">
        <f t="shared" si="3"/>
        <v>66</v>
      </c>
    </row>
    <row r="129" spans="2:24" x14ac:dyDescent="0.25">
      <c r="B129" s="13" t="s">
        <v>8</v>
      </c>
      <c r="C129" s="13" t="s">
        <v>8</v>
      </c>
      <c r="D129" s="13" t="s">
        <v>8</v>
      </c>
      <c r="E129" s="13" t="s">
        <v>8</v>
      </c>
      <c r="F129" s="13" t="s">
        <v>11</v>
      </c>
      <c r="G129" s="13" t="s">
        <v>8</v>
      </c>
      <c r="H129" s="13" t="s">
        <v>8</v>
      </c>
      <c r="I129" s="13" t="s">
        <v>11</v>
      </c>
      <c r="J129" s="13" t="s">
        <v>8</v>
      </c>
      <c r="K129" s="13" t="s">
        <v>8</v>
      </c>
      <c r="L129" s="13" t="s">
        <v>8</v>
      </c>
      <c r="M129" s="13" t="s">
        <v>8</v>
      </c>
      <c r="N129" s="13" t="s">
        <v>8</v>
      </c>
      <c r="O129" s="13" t="s">
        <v>8</v>
      </c>
      <c r="P129" s="13" t="s">
        <v>8</v>
      </c>
      <c r="Q129" s="13" t="s">
        <v>8</v>
      </c>
      <c r="R129" s="13" t="s">
        <v>8</v>
      </c>
      <c r="S129" s="13" t="s">
        <v>8</v>
      </c>
      <c r="T129" s="13" t="s">
        <v>8</v>
      </c>
      <c r="U129" s="11" t="s">
        <v>11</v>
      </c>
      <c r="X129" s="5">
        <f t="shared" si="3"/>
        <v>63</v>
      </c>
    </row>
    <row r="130" spans="2:24" x14ac:dyDescent="0.25">
      <c r="B130" s="13" t="s">
        <v>8</v>
      </c>
      <c r="C130" s="13" t="s">
        <v>8</v>
      </c>
      <c r="D130" s="13" t="s">
        <v>8</v>
      </c>
      <c r="E130" s="13" t="s">
        <v>8</v>
      </c>
      <c r="F130" s="13" t="s">
        <v>8</v>
      </c>
      <c r="G130" s="13" t="s">
        <v>8</v>
      </c>
      <c r="H130" s="13" t="s">
        <v>8</v>
      </c>
      <c r="I130" s="13" t="s">
        <v>8</v>
      </c>
      <c r="J130" s="13" t="s">
        <v>8</v>
      </c>
      <c r="K130" s="13" t="s">
        <v>8</v>
      </c>
      <c r="L130" s="13" t="s">
        <v>8</v>
      </c>
      <c r="M130" s="13" t="s">
        <v>8</v>
      </c>
      <c r="N130" s="13" t="s">
        <v>8</v>
      </c>
      <c r="O130" s="13" t="s">
        <v>8</v>
      </c>
      <c r="P130" s="13" t="s">
        <v>8</v>
      </c>
      <c r="Q130" s="13" t="s">
        <v>8</v>
      </c>
      <c r="R130" s="13" t="s">
        <v>8</v>
      </c>
      <c r="S130" s="13" t="s">
        <v>8</v>
      </c>
      <c r="T130" s="13" t="s">
        <v>8</v>
      </c>
      <c r="U130" s="11" t="s">
        <v>8</v>
      </c>
      <c r="X130" s="5">
        <f t="shared" si="3"/>
        <v>60</v>
      </c>
    </row>
    <row r="131" spans="2:24" x14ac:dyDescent="0.25">
      <c r="B131" s="13" t="s">
        <v>11</v>
      </c>
      <c r="C131" s="13" t="s">
        <v>8</v>
      </c>
      <c r="D131" s="13" t="s">
        <v>11</v>
      </c>
      <c r="E131" s="13" t="s">
        <v>11</v>
      </c>
      <c r="F131" s="13" t="s">
        <v>11</v>
      </c>
      <c r="G131" s="13" t="s">
        <v>11</v>
      </c>
      <c r="H131" s="13" t="s">
        <v>11</v>
      </c>
      <c r="I131" s="13" t="s">
        <v>11</v>
      </c>
      <c r="J131" s="13" t="s">
        <v>8</v>
      </c>
      <c r="K131" s="13" t="s">
        <v>8</v>
      </c>
      <c r="L131" s="13" t="s">
        <v>11</v>
      </c>
      <c r="M131" s="13" t="s">
        <v>8</v>
      </c>
      <c r="N131" s="13" t="s">
        <v>11</v>
      </c>
      <c r="O131" s="13" t="s">
        <v>11</v>
      </c>
      <c r="P131" s="13" t="s">
        <v>11</v>
      </c>
      <c r="Q131" s="13" t="s">
        <v>8</v>
      </c>
      <c r="R131" s="13" t="s">
        <v>11</v>
      </c>
      <c r="S131" s="13" t="s">
        <v>11</v>
      </c>
      <c r="T131" s="13" t="s">
        <v>11</v>
      </c>
      <c r="U131" s="11" t="s">
        <v>8</v>
      </c>
      <c r="X131" s="5">
        <f t="shared" si="3"/>
        <v>74</v>
      </c>
    </row>
    <row r="132" spans="2:24" x14ac:dyDescent="0.25">
      <c r="B132" s="13" t="s">
        <v>8</v>
      </c>
      <c r="C132" s="13" t="s">
        <v>8</v>
      </c>
      <c r="D132" s="13" t="s">
        <v>8</v>
      </c>
      <c r="E132" s="13" t="s">
        <v>8</v>
      </c>
      <c r="F132" s="13" t="s">
        <v>8</v>
      </c>
      <c r="G132" s="13" t="s">
        <v>8</v>
      </c>
      <c r="H132" s="13" t="s">
        <v>8</v>
      </c>
      <c r="I132" s="13" t="s">
        <v>8</v>
      </c>
      <c r="J132" s="13" t="s">
        <v>8</v>
      </c>
      <c r="K132" s="13" t="s">
        <v>8</v>
      </c>
      <c r="L132" s="13" t="s">
        <v>8</v>
      </c>
      <c r="M132" s="13" t="s">
        <v>8</v>
      </c>
      <c r="N132" s="13" t="s">
        <v>8</v>
      </c>
      <c r="O132" s="13" t="s">
        <v>8</v>
      </c>
      <c r="P132" s="13" t="s">
        <v>8</v>
      </c>
      <c r="Q132" s="13" t="s">
        <v>8</v>
      </c>
      <c r="R132" s="13" t="s">
        <v>8</v>
      </c>
      <c r="S132" s="13" t="s">
        <v>8</v>
      </c>
      <c r="T132" s="13" t="s">
        <v>8</v>
      </c>
      <c r="U132" s="11" t="s">
        <v>8</v>
      </c>
      <c r="X132" s="5">
        <f t="shared" si="3"/>
        <v>60</v>
      </c>
    </row>
    <row r="133" spans="2:24" x14ac:dyDescent="0.25">
      <c r="B133" s="13" t="s">
        <v>8</v>
      </c>
      <c r="C133" s="13" t="s">
        <v>8</v>
      </c>
      <c r="D133" s="13" t="s">
        <v>8</v>
      </c>
      <c r="E133" s="13" t="s">
        <v>8</v>
      </c>
      <c r="F133" s="13" t="s">
        <v>8</v>
      </c>
      <c r="G133" s="13" t="s">
        <v>8</v>
      </c>
      <c r="H133" s="13" t="s">
        <v>8</v>
      </c>
      <c r="I133" s="13" t="s">
        <v>8</v>
      </c>
      <c r="J133" s="13" t="s">
        <v>8</v>
      </c>
      <c r="K133" s="13" t="s">
        <v>8</v>
      </c>
      <c r="L133" s="13" t="s">
        <v>8</v>
      </c>
      <c r="M133" s="13" t="s">
        <v>8</v>
      </c>
      <c r="N133" s="13" t="s">
        <v>8</v>
      </c>
      <c r="O133" s="13" t="s">
        <v>8</v>
      </c>
      <c r="P133" s="13" t="s">
        <v>8</v>
      </c>
      <c r="Q133" s="13" t="s">
        <v>8</v>
      </c>
      <c r="R133" s="13" t="s">
        <v>8</v>
      </c>
      <c r="S133" s="13" t="s">
        <v>8</v>
      </c>
      <c r="T133" s="13" t="s">
        <v>8</v>
      </c>
      <c r="U133" s="11" t="s">
        <v>8</v>
      </c>
      <c r="X133" s="5">
        <f t="shared" si="3"/>
        <v>60</v>
      </c>
    </row>
    <row r="134" spans="2:24" x14ac:dyDescent="0.25">
      <c r="B134" s="13" t="s">
        <v>8</v>
      </c>
      <c r="C134" s="13" t="s">
        <v>8</v>
      </c>
      <c r="D134" s="13" t="s">
        <v>8</v>
      </c>
      <c r="E134" s="13" t="s">
        <v>8</v>
      </c>
      <c r="F134" s="13" t="s">
        <v>8</v>
      </c>
      <c r="G134" s="13" t="s">
        <v>8</v>
      </c>
      <c r="H134" s="13" t="s">
        <v>8</v>
      </c>
      <c r="I134" s="13" t="s">
        <v>8</v>
      </c>
      <c r="J134" s="13" t="s">
        <v>8</v>
      </c>
      <c r="K134" s="13" t="s">
        <v>8</v>
      </c>
      <c r="L134" s="13" t="s">
        <v>8</v>
      </c>
      <c r="M134" s="13" t="s">
        <v>8</v>
      </c>
      <c r="N134" s="13" t="s">
        <v>8</v>
      </c>
      <c r="O134" s="13" t="s">
        <v>8</v>
      </c>
      <c r="P134" s="13" t="s">
        <v>8</v>
      </c>
      <c r="Q134" s="13" t="s">
        <v>8</v>
      </c>
      <c r="R134" s="13" t="s">
        <v>8</v>
      </c>
      <c r="S134" s="13" t="s">
        <v>8</v>
      </c>
      <c r="T134" s="13" t="s">
        <v>8</v>
      </c>
      <c r="U134" s="11" t="s">
        <v>8</v>
      </c>
      <c r="X134" s="5">
        <f t="shared" ref="X134:X197" si="4">SUM(B134+C134+D134+E134+F134+G134+H134+I134+J134+K134+L134+M134+N134+O134+P134+Q134+R134+S134+T134+U134+V134+W134)</f>
        <v>60</v>
      </c>
    </row>
    <row r="135" spans="2:24" x14ac:dyDescent="0.25">
      <c r="B135" s="13" t="s">
        <v>8</v>
      </c>
      <c r="C135" s="13" t="s">
        <v>8</v>
      </c>
      <c r="D135" s="13" t="s">
        <v>8</v>
      </c>
      <c r="E135" s="13" t="s">
        <v>8</v>
      </c>
      <c r="F135" s="13" t="s">
        <v>8</v>
      </c>
      <c r="G135" s="13" t="s">
        <v>8</v>
      </c>
      <c r="H135" s="13" t="s">
        <v>8</v>
      </c>
      <c r="I135" s="13" t="s">
        <v>8</v>
      </c>
      <c r="J135" s="13" t="s">
        <v>8</v>
      </c>
      <c r="K135" s="13" t="s">
        <v>8</v>
      </c>
      <c r="L135" s="13" t="s">
        <v>8</v>
      </c>
      <c r="M135" s="13" t="s">
        <v>8</v>
      </c>
      <c r="N135" s="13" t="s">
        <v>8</v>
      </c>
      <c r="O135" s="13" t="s">
        <v>8</v>
      </c>
      <c r="P135" s="13" t="s">
        <v>8</v>
      </c>
      <c r="Q135" s="13" t="s">
        <v>8</v>
      </c>
      <c r="R135" s="13" t="s">
        <v>8</v>
      </c>
      <c r="S135" s="13" t="s">
        <v>8</v>
      </c>
      <c r="T135" s="13" t="s">
        <v>8</v>
      </c>
      <c r="U135" s="11" t="s">
        <v>8</v>
      </c>
      <c r="X135" s="5">
        <f t="shared" si="4"/>
        <v>60</v>
      </c>
    </row>
    <row r="136" spans="2:24" x14ac:dyDescent="0.25">
      <c r="B136" s="13" t="s">
        <v>8</v>
      </c>
      <c r="C136" s="13" t="s">
        <v>8</v>
      </c>
      <c r="D136" s="13" t="s">
        <v>8</v>
      </c>
      <c r="E136" s="13" t="s">
        <v>8</v>
      </c>
      <c r="F136" s="13" t="s">
        <v>8</v>
      </c>
      <c r="G136" s="13" t="s">
        <v>8</v>
      </c>
      <c r="H136" s="13" t="s">
        <v>8</v>
      </c>
      <c r="I136" s="13" t="s">
        <v>8</v>
      </c>
      <c r="J136" s="13" t="s">
        <v>8</v>
      </c>
      <c r="K136" s="13" t="s">
        <v>8</v>
      </c>
      <c r="L136" s="13" t="s">
        <v>8</v>
      </c>
      <c r="M136" s="13" t="s">
        <v>8</v>
      </c>
      <c r="N136" s="13" t="s">
        <v>8</v>
      </c>
      <c r="O136" s="13" t="s">
        <v>8</v>
      </c>
      <c r="P136" s="13" t="s">
        <v>8</v>
      </c>
      <c r="Q136" s="13" t="s">
        <v>8</v>
      </c>
      <c r="R136" s="13" t="s">
        <v>8</v>
      </c>
      <c r="S136" s="13" t="s">
        <v>8</v>
      </c>
      <c r="T136" s="13" t="s">
        <v>8</v>
      </c>
      <c r="U136" s="11" t="s">
        <v>8</v>
      </c>
      <c r="X136" s="5">
        <f t="shared" si="4"/>
        <v>60</v>
      </c>
    </row>
    <row r="137" spans="2:24" x14ac:dyDescent="0.25">
      <c r="B137" s="13" t="s">
        <v>8</v>
      </c>
      <c r="C137" s="13" t="s">
        <v>8</v>
      </c>
      <c r="D137" s="13" t="s">
        <v>8</v>
      </c>
      <c r="E137" s="13" t="s">
        <v>8</v>
      </c>
      <c r="F137" s="13" t="s">
        <v>8</v>
      </c>
      <c r="G137" s="13" t="s">
        <v>8</v>
      </c>
      <c r="H137" s="13" t="s">
        <v>8</v>
      </c>
      <c r="I137" s="13" t="s">
        <v>8</v>
      </c>
      <c r="J137" s="13" t="s">
        <v>8</v>
      </c>
      <c r="K137" s="13" t="s">
        <v>8</v>
      </c>
      <c r="L137" s="13" t="s">
        <v>8</v>
      </c>
      <c r="M137" s="13" t="s">
        <v>8</v>
      </c>
      <c r="N137" s="13" t="s">
        <v>8</v>
      </c>
      <c r="O137" s="13" t="s">
        <v>8</v>
      </c>
      <c r="P137" s="13" t="s">
        <v>8</v>
      </c>
      <c r="Q137" s="13" t="s">
        <v>8</v>
      </c>
      <c r="R137" s="13" t="s">
        <v>8</v>
      </c>
      <c r="S137" s="13" t="s">
        <v>8</v>
      </c>
      <c r="T137" s="13" t="s">
        <v>8</v>
      </c>
      <c r="U137" s="11" t="s">
        <v>8</v>
      </c>
      <c r="X137" s="5">
        <f t="shared" si="4"/>
        <v>60</v>
      </c>
    </row>
    <row r="138" spans="2:24" x14ac:dyDescent="0.25">
      <c r="B138" s="13" t="s">
        <v>8</v>
      </c>
      <c r="C138" s="13" t="s">
        <v>8</v>
      </c>
      <c r="D138" s="13" t="s">
        <v>11</v>
      </c>
      <c r="E138" s="13" t="s">
        <v>11</v>
      </c>
      <c r="F138" s="13" t="s">
        <v>8</v>
      </c>
      <c r="G138" s="13" t="s">
        <v>8</v>
      </c>
      <c r="H138" s="13" t="s">
        <v>11</v>
      </c>
      <c r="I138" s="13" t="s">
        <v>11</v>
      </c>
      <c r="J138" s="13" t="s">
        <v>11</v>
      </c>
      <c r="K138" s="13" t="s">
        <v>11</v>
      </c>
      <c r="L138" s="13" t="s">
        <v>11</v>
      </c>
      <c r="M138" s="13" t="s">
        <v>11</v>
      </c>
      <c r="N138" s="13" t="s">
        <v>8</v>
      </c>
      <c r="O138" s="13" t="s">
        <v>8</v>
      </c>
      <c r="P138" s="13" t="s">
        <v>8</v>
      </c>
      <c r="Q138" s="13" t="s">
        <v>8</v>
      </c>
      <c r="R138" s="13" t="s">
        <v>8</v>
      </c>
      <c r="S138" s="13" t="s">
        <v>8</v>
      </c>
      <c r="T138" s="13" t="s">
        <v>8</v>
      </c>
      <c r="U138" s="11" t="s">
        <v>11</v>
      </c>
      <c r="X138" s="5">
        <f t="shared" si="4"/>
        <v>69</v>
      </c>
    </row>
    <row r="139" spans="2:24" x14ac:dyDescent="0.25">
      <c r="B139" s="13" t="s">
        <v>8</v>
      </c>
      <c r="C139" s="13" t="s">
        <v>8</v>
      </c>
      <c r="D139" s="13" t="s">
        <v>11</v>
      </c>
      <c r="E139" s="13" t="s">
        <v>11</v>
      </c>
      <c r="F139" s="13" t="s">
        <v>8</v>
      </c>
      <c r="G139" s="13" t="s">
        <v>8</v>
      </c>
      <c r="H139" s="13" t="s">
        <v>11</v>
      </c>
      <c r="I139" s="13" t="s">
        <v>11</v>
      </c>
      <c r="J139" s="13" t="s">
        <v>11</v>
      </c>
      <c r="K139" s="13" t="s">
        <v>11</v>
      </c>
      <c r="L139" s="13" t="s">
        <v>11</v>
      </c>
      <c r="M139" s="13" t="s">
        <v>11</v>
      </c>
      <c r="N139" s="13" t="s">
        <v>8</v>
      </c>
      <c r="O139" s="13" t="s">
        <v>8</v>
      </c>
      <c r="P139" s="13" t="s">
        <v>8</v>
      </c>
      <c r="Q139" s="13" t="s">
        <v>8</v>
      </c>
      <c r="R139" s="13" t="s">
        <v>8</v>
      </c>
      <c r="S139" s="13" t="s">
        <v>8</v>
      </c>
      <c r="T139" s="13" t="s">
        <v>8</v>
      </c>
      <c r="U139" s="11" t="s">
        <v>11</v>
      </c>
      <c r="X139" s="5">
        <f t="shared" si="4"/>
        <v>69</v>
      </c>
    </row>
    <row r="140" spans="2:24" x14ac:dyDescent="0.25">
      <c r="B140" s="13" t="s">
        <v>8</v>
      </c>
      <c r="C140" s="13" t="s">
        <v>8</v>
      </c>
      <c r="D140" s="13" t="s">
        <v>8</v>
      </c>
      <c r="E140" s="13" t="s">
        <v>8</v>
      </c>
      <c r="F140" s="13" t="s">
        <v>8</v>
      </c>
      <c r="G140" s="13" t="s">
        <v>8</v>
      </c>
      <c r="H140" s="13" t="s">
        <v>8</v>
      </c>
      <c r="I140" s="13" t="s">
        <v>8</v>
      </c>
      <c r="J140" s="13" t="s">
        <v>8</v>
      </c>
      <c r="K140" s="13" t="s">
        <v>8</v>
      </c>
      <c r="L140" s="13" t="s">
        <v>8</v>
      </c>
      <c r="M140" s="13" t="s">
        <v>8</v>
      </c>
      <c r="N140" s="13" t="s">
        <v>8</v>
      </c>
      <c r="O140" s="13" t="s">
        <v>8</v>
      </c>
      <c r="P140" s="13" t="s">
        <v>8</v>
      </c>
      <c r="Q140" s="13" t="s">
        <v>8</v>
      </c>
      <c r="R140" s="13" t="s">
        <v>11</v>
      </c>
      <c r="S140" s="13" t="s">
        <v>11</v>
      </c>
      <c r="T140" s="13" t="s">
        <v>8</v>
      </c>
      <c r="U140" s="11" t="s">
        <v>11</v>
      </c>
      <c r="X140" s="5">
        <f t="shared" si="4"/>
        <v>63</v>
      </c>
    </row>
    <row r="141" spans="2:24" x14ac:dyDescent="0.25">
      <c r="B141" s="13" t="s">
        <v>8</v>
      </c>
      <c r="C141" s="13" t="s">
        <v>8</v>
      </c>
      <c r="D141" s="13" t="s">
        <v>8</v>
      </c>
      <c r="E141" s="13" t="s">
        <v>11</v>
      </c>
      <c r="F141" s="13" t="s">
        <v>11</v>
      </c>
      <c r="G141" s="13" t="s">
        <v>11</v>
      </c>
      <c r="H141" s="13" t="s">
        <v>8</v>
      </c>
      <c r="I141" s="13" t="s">
        <v>8</v>
      </c>
      <c r="J141" s="13" t="s">
        <v>8</v>
      </c>
      <c r="K141" s="13" t="s">
        <v>8</v>
      </c>
      <c r="L141" s="13" t="s">
        <v>8</v>
      </c>
      <c r="M141" s="13" t="s">
        <v>8</v>
      </c>
      <c r="N141" s="13" t="s">
        <v>11</v>
      </c>
      <c r="O141" s="13" t="s">
        <v>8</v>
      </c>
      <c r="P141" s="13" t="s">
        <v>8</v>
      </c>
      <c r="Q141" s="13" t="s">
        <v>8</v>
      </c>
      <c r="R141" s="13" t="s">
        <v>8</v>
      </c>
      <c r="S141" s="13" t="s">
        <v>8</v>
      </c>
      <c r="T141" s="13" t="s">
        <v>8</v>
      </c>
      <c r="U141" s="11" t="s">
        <v>8</v>
      </c>
      <c r="X141" s="5">
        <f t="shared" si="4"/>
        <v>64</v>
      </c>
    </row>
    <row r="142" spans="2:24" x14ac:dyDescent="0.25">
      <c r="B142" s="13" t="s">
        <v>8</v>
      </c>
      <c r="C142" s="13" t="s">
        <v>8</v>
      </c>
      <c r="D142" s="13" t="s">
        <v>11</v>
      </c>
      <c r="E142" s="13" t="s">
        <v>11</v>
      </c>
      <c r="F142" s="13" t="s">
        <v>11</v>
      </c>
      <c r="G142" s="13" t="s">
        <v>11</v>
      </c>
      <c r="H142" s="13" t="s">
        <v>8</v>
      </c>
      <c r="I142" s="13" t="s">
        <v>11</v>
      </c>
      <c r="J142" s="13" t="s">
        <v>11</v>
      </c>
      <c r="K142" s="13" t="s">
        <v>8</v>
      </c>
      <c r="L142" s="13" t="s">
        <v>11</v>
      </c>
      <c r="M142" s="13" t="s">
        <v>11</v>
      </c>
      <c r="N142" s="13" t="s">
        <v>11</v>
      </c>
      <c r="O142" s="13" t="s">
        <v>11</v>
      </c>
      <c r="P142" s="13" t="s">
        <v>11</v>
      </c>
      <c r="Q142" s="13" t="s">
        <v>11</v>
      </c>
      <c r="R142" s="13" t="s">
        <v>11</v>
      </c>
      <c r="S142" s="13" t="s">
        <v>11</v>
      </c>
      <c r="T142" s="13" t="s">
        <v>8</v>
      </c>
      <c r="U142" s="11" t="s">
        <v>8</v>
      </c>
      <c r="X142" s="5">
        <f t="shared" si="4"/>
        <v>74</v>
      </c>
    </row>
    <row r="143" spans="2:24" x14ac:dyDescent="0.25">
      <c r="B143" s="13" t="s">
        <v>8</v>
      </c>
      <c r="C143" s="13" t="s">
        <v>8</v>
      </c>
      <c r="D143" s="13" t="s">
        <v>11</v>
      </c>
      <c r="E143" s="13" t="s">
        <v>11</v>
      </c>
      <c r="F143" s="13" t="s">
        <v>8</v>
      </c>
      <c r="G143" s="13" t="s">
        <v>8</v>
      </c>
      <c r="H143" s="13" t="s">
        <v>11</v>
      </c>
      <c r="I143" s="13" t="s">
        <v>11</v>
      </c>
      <c r="J143" s="13" t="s">
        <v>11</v>
      </c>
      <c r="K143" s="13" t="s">
        <v>11</v>
      </c>
      <c r="L143" s="13" t="s">
        <v>11</v>
      </c>
      <c r="M143" s="13" t="s">
        <v>11</v>
      </c>
      <c r="N143" s="13" t="s">
        <v>8</v>
      </c>
      <c r="O143" s="13" t="s">
        <v>8</v>
      </c>
      <c r="P143" s="13" t="s">
        <v>8</v>
      </c>
      <c r="Q143" s="13" t="s">
        <v>8</v>
      </c>
      <c r="R143" s="13" t="s">
        <v>8</v>
      </c>
      <c r="S143" s="13" t="s">
        <v>8</v>
      </c>
      <c r="T143" s="13" t="s">
        <v>8</v>
      </c>
      <c r="U143" s="11" t="s">
        <v>11</v>
      </c>
      <c r="X143" s="5">
        <f t="shared" si="4"/>
        <v>69</v>
      </c>
    </row>
    <row r="144" spans="2:24" x14ac:dyDescent="0.25">
      <c r="B144" s="13" t="s">
        <v>8</v>
      </c>
      <c r="C144" s="13" t="s">
        <v>8</v>
      </c>
      <c r="D144" s="13" t="s">
        <v>8</v>
      </c>
      <c r="E144" s="13" t="s">
        <v>8</v>
      </c>
      <c r="F144" s="13" t="s">
        <v>8</v>
      </c>
      <c r="G144" s="13" t="s">
        <v>8</v>
      </c>
      <c r="H144" s="13" t="s">
        <v>8</v>
      </c>
      <c r="I144" s="13" t="s">
        <v>8</v>
      </c>
      <c r="J144" s="13" t="s">
        <v>8</v>
      </c>
      <c r="K144" s="13" t="s">
        <v>8</v>
      </c>
      <c r="L144" s="13" t="s">
        <v>8</v>
      </c>
      <c r="M144" s="13" t="s">
        <v>8</v>
      </c>
      <c r="N144" s="13" t="s">
        <v>8</v>
      </c>
      <c r="O144" s="13" t="s">
        <v>8</v>
      </c>
      <c r="P144" s="13" t="s">
        <v>8</v>
      </c>
      <c r="Q144" s="13" t="s">
        <v>8</v>
      </c>
      <c r="R144" s="13" t="s">
        <v>8</v>
      </c>
      <c r="S144" s="13" t="s">
        <v>8</v>
      </c>
      <c r="T144" s="13" t="s">
        <v>8</v>
      </c>
      <c r="U144" s="11" t="s">
        <v>8</v>
      </c>
      <c r="X144" s="5">
        <f t="shared" si="4"/>
        <v>60</v>
      </c>
    </row>
    <row r="145" spans="2:24" x14ac:dyDescent="0.25">
      <c r="B145" s="13" t="s">
        <v>8</v>
      </c>
      <c r="C145" s="13" t="s">
        <v>8</v>
      </c>
      <c r="D145" s="13" t="s">
        <v>9</v>
      </c>
      <c r="E145" s="13" t="s">
        <v>8</v>
      </c>
      <c r="F145" s="13" t="s">
        <v>8</v>
      </c>
      <c r="G145" s="13" t="s">
        <v>8</v>
      </c>
      <c r="H145" s="13" t="s">
        <v>8</v>
      </c>
      <c r="I145" s="13" t="s">
        <v>8</v>
      </c>
      <c r="J145" s="13" t="s">
        <v>8</v>
      </c>
      <c r="K145" s="13" t="s">
        <v>8</v>
      </c>
      <c r="L145" s="13" t="s">
        <v>8</v>
      </c>
      <c r="M145" s="13" t="s">
        <v>8</v>
      </c>
      <c r="N145" s="13" t="s">
        <v>11</v>
      </c>
      <c r="O145" s="13" t="s">
        <v>11</v>
      </c>
      <c r="P145" s="13" t="s">
        <v>11</v>
      </c>
      <c r="Q145" s="13" t="s">
        <v>11</v>
      </c>
      <c r="R145" s="13" t="s">
        <v>11</v>
      </c>
      <c r="S145" s="13" t="s">
        <v>11</v>
      </c>
      <c r="T145" s="13" t="s">
        <v>11</v>
      </c>
      <c r="U145" s="11" t="s">
        <v>11</v>
      </c>
      <c r="X145" s="5">
        <f t="shared" si="4"/>
        <v>67</v>
      </c>
    </row>
    <row r="146" spans="2:24" x14ac:dyDescent="0.25">
      <c r="B146" s="13" t="s">
        <v>8</v>
      </c>
      <c r="C146" s="13" t="s">
        <v>8</v>
      </c>
      <c r="D146" s="13" t="s">
        <v>8</v>
      </c>
      <c r="E146" s="13" t="s">
        <v>8</v>
      </c>
      <c r="F146" s="13" t="s">
        <v>8</v>
      </c>
      <c r="G146" s="13" t="s">
        <v>8</v>
      </c>
      <c r="H146" s="13" t="s">
        <v>8</v>
      </c>
      <c r="I146" s="13" t="s">
        <v>8</v>
      </c>
      <c r="J146" s="13" t="s">
        <v>8</v>
      </c>
      <c r="K146" s="13" t="s">
        <v>8</v>
      </c>
      <c r="L146" s="13" t="s">
        <v>8</v>
      </c>
      <c r="M146" s="13" t="s">
        <v>8</v>
      </c>
      <c r="N146" s="13" t="s">
        <v>8</v>
      </c>
      <c r="O146" s="13" t="s">
        <v>8</v>
      </c>
      <c r="P146" s="13" t="s">
        <v>8</v>
      </c>
      <c r="Q146" s="13" t="s">
        <v>8</v>
      </c>
      <c r="R146" s="13" t="s">
        <v>8</v>
      </c>
      <c r="S146" s="13" t="s">
        <v>8</v>
      </c>
      <c r="T146" s="13" t="s">
        <v>8</v>
      </c>
      <c r="U146" s="11" t="s">
        <v>8</v>
      </c>
      <c r="X146" s="5">
        <f t="shared" si="4"/>
        <v>60</v>
      </c>
    </row>
    <row r="147" spans="2:24" x14ac:dyDescent="0.25">
      <c r="B147" s="13" t="s">
        <v>8</v>
      </c>
      <c r="C147" s="13" t="s">
        <v>8</v>
      </c>
      <c r="D147" s="13" t="s">
        <v>8</v>
      </c>
      <c r="E147" s="13" t="s">
        <v>8</v>
      </c>
      <c r="F147" s="13" t="s">
        <v>8</v>
      </c>
      <c r="G147" s="13" t="s">
        <v>8</v>
      </c>
      <c r="H147" s="13" t="s">
        <v>8</v>
      </c>
      <c r="I147" s="13" t="s">
        <v>8</v>
      </c>
      <c r="J147" s="13" t="s">
        <v>8</v>
      </c>
      <c r="K147" s="13" t="s">
        <v>8</v>
      </c>
      <c r="L147" s="13" t="s">
        <v>8</v>
      </c>
      <c r="M147" s="13" t="s">
        <v>8</v>
      </c>
      <c r="N147" s="13" t="s">
        <v>8</v>
      </c>
      <c r="O147" s="13" t="s">
        <v>8</v>
      </c>
      <c r="P147" s="13" t="s">
        <v>8</v>
      </c>
      <c r="Q147" s="13" t="s">
        <v>8</v>
      </c>
      <c r="R147" s="13" t="s">
        <v>8</v>
      </c>
      <c r="S147" s="13" t="s">
        <v>8</v>
      </c>
      <c r="T147" s="13" t="s">
        <v>8</v>
      </c>
      <c r="U147" s="11" t="s">
        <v>8</v>
      </c>
      <c r="X147" s="5">
        <f t="shared" si="4"/>
        <v>60</v>
      </c>
    </row>
    <row r="148" spans="2:24" x14ac:dyDescent="0.25">
      <c r="B148" s="13" t="s">
        <v>8</v>
      </c>
      <c r="C148" s="13" t="s">
        <v>8</v>
      </c>
      <c r="D148" s="13" t="s">
        <v>8</v>
      </c>
      <c r="E148" s="13" t="s">
        <v>8</v>
      </c>
      <c r="F148" s="13" t="s">
        <v>8</v>
      </c>
      <c r="G148" s="13" t="s">
        <v>8</v>
      </c>
      <c r="H148" s="13" t="s">
        <v>8</v>
      </c>
      <c r="I148" s="13" t="s">
        <v>8</v>
      </c>
      <c r="J148" s="13" t="s">
        <v>11</v>
      </c>
      <c r="K148" s="13" t="s">
        <v>8</v>
      </c>
      <c r="L148" s="13" t="s">
        <v>8</v>
      </c>
      <c r="M148" s="13" t="s">
        <v>8</v>
      </c>
      <c r="N148" s="13" t="s">
        <v>8</v>
      </c>
      <c r="O148" s="13" t="s">
        <v>8</v>
      </c>
      <c r="P148" s="13" t="s">
        <v>11</v>
      </c>
      <c r="Q148" s="13" t="s">
        <v>8</v>
      </c>
      <c r="R148" s="13" t="s">
        <v>8</v>
      </c>
      <c r="S148" s="13" t="s">
        <v>8</v>
      </c>
      <c r="T148" s="13" t="s">
        <v>8</v>
      </c>
      <c r="U148" s="11" t="s">
        <v>8</v>
      </c>
      <c r="X148" s="5">
        <f t="shared" si="4"/>
        <v>62</v>
      </c>
    </row>
    <row r="149" spans="2:24" x14ac:dyDescent="0.25">
      <c r="B149" s="13" t="s">
        <v>8</v>
      </c>
      <c r="C149" s="13" t="s">
        <v>8</v>
      </c>
      <c r="D149" s="13" t="s">
        <v>8</v>
      </c>
      <c r="E149" s="13" t="s">
        <v>8</v>
      </c>
      <c r="F149" s="13" t="s">
        <v>8</v>
      </c>
      <c r="G149" s="13" t="s">
        <v>8</v>
      </c>
      <c r="H149" s="13" t="s">
        <v>8</v>
      </c>
      <c r="I149" s="13" t="s">
        <v>8</v>
      </c>
      <c r="J149" s="13" t="s">
        <v>8</v>
      </c>
      <c r="K149" s="13" t="s">
        <v>8</v>
      </c>
      <c r="L149" s="13" t="s">
        <v>8</v>
      </c>
      <c r="M149" s="13" t="s">
        <v>8</v>
      </c>
      <c r="N149" s="13" t="s">
        <v>8</v>
      </c>
      <c r="O149" s="13" t="s">
        <v>8</v>
      </c>
      <c r="P149" s="13" t="s">
        <v>8</v>
      </c>
      <c r="Q149" s="13" t="s">
        <v>8</v>
      </c>
      <c r="R149" s="13" t="s">
        <v>8</v>
      </c>
      <c r="S149" s="13" t="s">
        <v>8</v>
      </c>
      <c r="T149" s="13" t="s">
        <v>8</v>
      </c>
      <c r="U149" s="11" t="s">
        <v>8</v>
      </c>
      <c r="X149" s="5">
        <f t="shared" si="4"/>
        <v>60</v>
      </c>
    </row>
    <row r="150" spans="2:24" x14ac:dyDescent="0.25">
      <c r="B150" s="13" t="s">
        <v>8</v>
      </c>
      <c r="C150" s="13" t="s">
        <v>8</v>
      </c>
      <c r="D150" s="13" t="s">
        <v>8</v>
      </c>
      <c r="E150" s="13" t="s">
        <v>8</v>
      </c>
      <c r="F150" s="13" t="s">
        <v>8</v>
      </c>
      <c r="G150" s="13" t="s">
        <v>8</v>
      </c>
      <c r="H150" s="13" t="s">
        <v>8</v>
      </c>
      <c r="I150" s="13" t="s">
        <v>8</v>
      </c>
      <c r="J150" s="13" t="s">
        <v>8</v>
      </c>
      <c r="K150" s="13" t="s">
        <v>8</v>
      </c>
      <c r="L150" s="13" t="s">
        <v>8</v>
      </c>
      <c r="M150" s="13" t="s">
        <v>8</v>
      </c>
      <c r="N150" s="13" t="s">
        <v>8</v>
      </c>
      <c r="O150" s="13" t="s">
        <v>8</v>
      </c>
      <c r="P150" s="13" t="s">
        <v>8</v>
      </c>
      <c r="Q150" s="13" t="s">
        <v>8</v>
      </c>
      <c r="R150" s="13" t="s">
        <v>8</v>
      </c>
      <c r="S150" s="13" t="s">
        <v>8</v>
      </c>
      <c r="T150" s="13" t="s">
        <v>8</v>
      </c>
      <c r="U150" s="11" t="s">
        <v>8</v>
      </c>
      <c r="X150" s="5">
        <f t="shared" si="4"/>
        <v>60</v>
      </c>
    </row>
    <row r="151" spans="2:24" x14ac:dyDescent="0.25">
      <c r="B151" s="13" t="s">
        <v>8</v>
      </c>
      <c r="C151" s="13" t="s">
        <v>8</v>
      </c>
      <c r="D151" s="13" t="s">
        <v>8</v>
      </c>
      <c r="E151" s="13" t="s">
        <v>8</v>
      </c>
      <c r="F151" s="13" t="s">
        <v>8</v>
      </c>
      <c r="G151" s="13" t="s">
        <v>8</v>
      </c>
      <c r="H151" s="13" t="s">
        <v>8</v>
      </c>
      <c r="I151" s="13" t="s">
        <v>8</v>
      </c>
      <c r="J151" s="13" t="s">
        <v>8</v>
      </c>
      <c r="K151" s="13" t="s">
        <v>8</v>
      </c>
      <c r="L151" s="13" t="s">
        <v>8</v>
      </c>
      <c r="M151" s="13" t="s">
        <v>8</v>
      </c>
      <c r="N151" s="13" t="s">
        <v>8</v>
      </c>
      <c r="O151" s="13" t="s">
        <v>8</v>
      </c>
      <c r="P151" s="13" t="s">
        <v>8</v>
      </c>
      <c r="Q151" s="13" t="s">
        <v>8</v>
      </c>
      <c r="R151" s="13" t="s">
        <v>8</v>
      </c>
      <c r="S151" s="13" t="s">
        <v>8</v>
      </c>
      <c r="T151" s="13" t="s">
        <v>8</v>
      </c>
      <c r="U151" s="11" t="s">
        <v>11</v>
      </c>
      <c r="X151" s="5">
        <f t="shared" si="4"/>
        <v>61</v>
      </c>
    </row>
    <row r="152" spans="2:24" x14ac:dyDescent="0.25">
      <c r="B152" s="13" t="s">
        <v>8</v>
      </c>
      <c r="C152" s="13" t="s">
        <v>8</v>
      </c>
      <c r="D152" s="13" t="s">
        <v>8</v>
      </c>
      <c r="E152" s="13" t="s">
        <v>8</v>
      </c>
      <c r="F152" s="13" t="s">
        <v>8</v>
      </c>
      <c r="G152" s="13" t="s">
        <v>8</v>
      </c>
      <c r="H152" s="13" t="s">
        <v>8</v>
      </c>
      <c r="I152" s="13" t="s">
        <v>8</v>
      </c>
      <c r="J152" s="13" t="s">
        <v>8</v>
      </c>
      <c r="K152" s="13" t="s">
        <v>8</v>
      </c>
      <c r="L152" s="13" t="s">
        <v>8</v>
      </c>
      <c r="M152" s="13" t="s">
        <v>8</v>
      </c>
      <c r="N152" s="13" t="s">
        <v>8</v>
      </c>
      <c r="O152" s="13" t="s">
        <v>8</v>
      </c>
      <c r="P152" s="13" t="s">
        <v>8</v>
      </c>
      <c r="Q152" s="13" t="s">
        <v>8</v>
      </c>
      <c r="R152" s="13" t="s">
        <v>8</v>
      </c>
      <c r="S152" s="13" t="s">
        <v>8</v>
      </c>
      <c r="T152" s="13" t="s">
        <v>8</v>
      </c>
      <c r="U152" s="11" t="s">
        <v>11</v>
      </c>
      <c r="X152" s="5">
        <f t="shared" si="4"/>
        <v>61</v>
      </c>
    </row>
    <row r="153" spans="2:24" x14ac:dyDescent="0.25">
      <c r="B153" s="13" t="s">
        <v>8</v>
      </c>
      <c r="C153" s="13" t="s">
        <v>8</v>
      </c>
      <c r="D153" s="13" t="s">
        <v>8</v>
      </c>
      <c r="E153" s="13" t="s">
        <v>8</v>
      </c>
      <c r="F153" s="13" t="s">
        <v>8</v>
      </c>
      <c r="G153" s="13" t="s">
        <v>8</v>
      </c>
      <c r="H153" s="13" t="s">
        <v>8</v>
      </c>
      <c r="I153" s="13" t="s">
        <v>8</v>
      </c>
      <c r="J153" s="13" t="s">
        <v>8</v>
      </c>
      <c r="K153" s="13" t="s">
        <v>8</v>
      </c>
      <c r="L153" s="13" t="s">
        <v>8</v>
      </c>
      <c r="M153" s="13" t="s">
        <v>8</v>
      </c>
      <c r="N153" s="13" t="s">
        <v>8</v>
      </c>
      <c r="O153" s="13" t="s">
        <v>8</v>
      </c>
      <c r="P153" s="13" t="s">
        <v>8</v>
      </c>
      <c r="Q153" s="13" t="s">
        <v>8</v>
      </c>
      <c r="R153" s="13" t="s">
        <v>8</v>
      </c>
      <c r="S153" s="13" t="s">
        <v>8</v>
      </c>
      <c r="T153" s="13" t="s">
        <v>8</v>
      </c>
      <c r="U153" s="11" t="s">
        <v>8</v>
      </c>
      <c r="X153" s="5">
        <f t="shared" si="4"/>
        <v>60</v>
      </c>
    </row>
    <row r="154" spans="2:24" x14ac:dyDescent="0.25">
      <c r="B154" s="13">
        <v>4</v>
      </c>
      <c r="C154" s="13">
        <v>4</v>
      </c>
      <c r="D154" s="13">
        <v>4</v>
      </c>
      <c r="E154" s="13">
        <v>4</v>
      </c>
      <c r="F154" s="13">
        <v>4</v>
      </c>
      <c r="G154" s="13">
        <v>4</v>
      </c>
      <c r="H154" s="13" t="s">
        <v>8</v>
      </c>
      <c r="I154" s="13" t="s">
        <v>8</v>
      </c>
      <c r="J154" s="13" t="s">
        <v>8</v>
      </c>
      <c r="K154" s="13" t="s">
        <v>8</v>
      </c>
      <c r="L154" s="13">
        <v>4</v>
      </c>
      <c r="M154" s="13">
        <v>4</v>
      </c>
      <c r="N154" s="13">
        <v>4</v>
      </c>
      <c r="O154" s="13">
        <v>4</v>
      </c>
      <c r="P154" s="13">
        <v>4</v>
      </c>
      <c r="Q154" s="13">
        <v>4</v>
      </c>
      <c r="R154" s="13">
        <v>4</v>
      </c>
      <c r="S154" s="13" t="s">
        <v>8</v>
      </c>
      <c r="T154" s="13">
        <v>4</v>
      </c>
      <c r="U154" s="11" t="s">
        <v>11</v>
      </c>
      <c r="X154" s="5">
        <f t="shared" si="4"/>
        <v>75</v>
      </c>
    </row>
    <row r="155" spans="2:24" x14ac:dyDescent="0.25">
      <c r="B155" s="13" t="s">
        <v>8</v>
      </c>
      <c r="C155" s="13" t="s">
        <v>8</v>
      </c>
      <c r="D155" s="13" t="s">
        <v>8</v>
      </c>
      <c r="E155" s="13" t="s">
        <v>8</v>
      </c>
      <c r="F155" s="13" t="s">
        <v>8</v>
      </c>
      <c r="G155" s="13" t="s">
        <v>8</v>
      </c>
      <c r="H155" s="13" t="s">
        <v>8</v>
      </c>
      <c r="I155" s="13" t="s">
        <v>8</v>
      </c>
      <c r="J155" s="13" t="s">
        <v>8</v>
      </c>
      <c r="K155" s="13" t="s">
        <v>8</v>
      </c>
      <c r="L155" s="13" t="s">
        <v>8</v>
      </c>
      <c r="M155" s="13" t="s">
        <v>8</v>
      </c>
      <c r="N155" s="13" t="s">
        <v>8</v>
      </c>
      <c r="O155" s="13" t="s">
        <v>8</v>
      </c>
      <c r="P155" s="13" t="s">
        <v>8</v>
      </c>
      <c r="Q155" s="13" t="s">
        <v>8</v>
      </c>
      <c r="R155" s="13" t="s">
        <v>8</v>
      </c>
      <c r="S155" s="13" t="s">
        <v>8</v>
      </c>
      <c r="T155" s="13" t="s">
        <v>8</v>
      </c>
      <c r="U155" s="11" t="s">
        <v>8</v>
      </c>
      <c r="X155" s="5">
        <f t="shared" si="4"/>
        <v>60</v>
      </c>
    </row>
    <row r="156" spans="2:24" x14ac:dyDescent="0.25">
      <c r="B156" s="13">
        <v>4</v>
      </c>
      <c r="C156" s="13">
        <v>4</v>
      </c>
      <c r="D156" s="13">
        <v>4</v>
      </c>
      <c r="E156" s="13">
        <v>4</v>
      </c>
      <c r="F156" s="13">
        <v>4</v>
      </c>
      <c r="G156" s="13">
        <v>4</v>
      </c>
      <c r="H156" s="13">
        <v>4</v>
      </c>
      <c r="I156" s="13">
        <v>4</v>
      </c>
      <c r="J156" s="13">
        <v>4</v>
      </c>
      <c r="K156" s="13">
        <v>4</v>
      </c>
      <c r="L156" s="13">
        <v>4</v>
      </c>
      <c r="M156" s="13">
        <v>4</v>
      </c>
      <c r="N156" s="13" t="s">
        <v>8</v>
      </c>
      <c r="O156" s="13" t="s">
        <v>8</v>
      </c>
      <c r="P156" s="13" t="s">
        <v>8</v>
      </c>
      <c r="Q156" s="13">
        <v>4</v>
      </c>
      <c r="R156" s="13" t="s">
        <v>8</v>
      </c>
      <c r="S156" s="13">
        <v>4</v>
      </c>
      <c r="T156" s="13" t="s">
        <v>8</v>
      </c>
      <c r="U156" s="11" t="s">
        <v>8</v>
      </c>
      <c r="X156" s="5">
        <f t="shared" si="4"/>
        <v>74</v>
      </c>
    </row>
    <row r="157" spans="2:24" x14ac:dyDescent="0.25">
      <c r="B157" s="13">
        <v>4</v>
      </c>
      <c r="C157" s="13">
        <v>4</v>
      </c>
      <c r="D157" s="13">
        <v>4</v>
      </c>
      <c r="E157" s="13">
        <v>4</v>
      </c>
      <c r="F157" s="13">
        <v>4</v>
      </c>
      <c r="G157" s="13">
        <v>4</v>
      </c>
      <c r="H157" s="13">
        <v>4</v>
      </c>
      <c r="I157" s="13">
        <v>4</v>
      </c>
      <c r="J157" s="13">
        <v>4</v>
      </c>
      <c r="K157" s="13">
        <v>4</v>
      </c>
      <c r="L157" s="13">
        <v>4</v>
      </c>
      <c r="M157" s="13">
        <v>4</v>
      </c>
      <c r="N157" s="13">
        <v>4</v>
      </c>
      <c r="O157" s="13">
        <v>4</v>
      </c>
      <c r="P157" s="13">
        <v>4</v>
      </c>
      <c r="Q157" s="13">
        <v>4</v>
      </c>
      <c r="R157" s="13">
        <v>4</v>
      </c>
      <c r="S157" s="13">
        <v>4</v>
      </c>
      <c r="T157" s="13">
        <v>4</v>
      </c>
      <c r="U157" s="11" t="s">
        <v>11</v>
      </c>
      <c r="X157" s="5">
        <f t="shared" si="4"/>
        <v>80</v>
      </c>
    </row>
    <row r="158" spans="2:24" x14ac:dyDescent="0.25">
      <c r="B158" s="13" t="s">
        <v>8</v>
      </c>
      <c r="C158" s="13" t="s">
        <v>8</v>
      </c>
      <c r="D158" s="13" t="s">
        <v>8</v>
      </c>
      <c r="E158" s="13" t="s">
        <v>8</v>
      </c>
      <c r="F158" s="13" t="s">
        <v>8</v>
      </c>
      <c r="G158" s="13" t="s">
        <v>8</v>
      </c>
      <c r="H158" s="13" t="s">
        <v>8</v>
      </c>
      <c r="I158" s="13" t="s">
        <v>8</v>
      </c>
      <c r="J158" s="13" t="s">
        <v>8</v>
      </c>
      <c r="K158" s="13" t="s">
        <v>8</v>
      </c>
      <c r="L158" s="13" t="s">
        <v>8</v>
      </c>
      <c r="M158" s="13" t="s">
        <v>8</v>
      </c>
      <c r="N158" s="13">
        <v>4</v>
      </c>
      <c r="O158" s="13">
        <v>4</v>
      </c>
      <c r="P158" s="13">
        <v>4</v>
      </c>
      <c r="Q158" s="13">
        <v>4</v>
      </c>
      <c r="R158" s="13">
        <v>4</v>
      </c>
      <c r="S158" s="13" t="s">
        <v>8</v>
      </c>
      <c r="T158" s="13" t="s">
        <v>8</v>
      </c>
      <c r="U158" s="11" t="s">
        <v>8</v>
      </c>
      <c r="X158" s="5">
        <f t="shared" si="4"/>
        <v>65</v>
      </c>
    </row>
    <row r="159" spans="2:24" x14ac:dyDescent="0.25">
      <c r="B159" s="13" t="s">
        <v>8</v>
      </c>
      <c r="C159" s="13">
        <v>4</v>
      </c>
      <c r="D159" s="13" t="s">
        <v>8</v>
      </c>
      <c r="E159" s="13" t="s">
        <v>8</v>
      </c>
      <c r="F159" s="13" t="s">
        <v>8</v>
      </c>
      <c r="G159" s="13">
        <v>4</v>
      </c>
      <c r="H159" s="13">
        <v>4</v>
      </c>
      <c r="I159" s="13" t="s">
        <v>8</v>
      </c>
      <c r="J159" s="13">
        <v>4</v>
      </c>
      <c r="K159" s="13" t="s">
        <v>8</v>
      </c>
      <c r="L159" s="13" t="s">
        <v>8</v>
      </c>
      <c r="M159" s="13">
        <v>4</v>
      </c>
      <c r="N159" s="13" t="s">
        <v>8</v>
      </c>
      <c r="O159" s="13" t="s">
        <v>8</v>
      </c>
      <c r="P159" s="13">
        <v>4</v>
      </c>
      <c r="Q159" s="13" t="s">
        <v>8</v>
      </c>
      <c r="R159" s="13" t="s">
        <v>8</v>
      </c>
      <c r="S159" s="13" t="s">
        <v>8</v>
      </c>
      <c r="T159" s="13" t="s">
        <v>8</v>
      </c>
      <c r="U159" s="11" t="s">
        <v>8</v>
      </c>
      <c r="X159" s="5">
        <f t="shared" si="4"/>
        <v>66</v>
      </c>
    </row>
    <row r="160" spans="2:24" x14ac:dyDescent="0.25">
      <c r="B160" s="13" t="s">
        <v>8</v>
      </c>
      <c r="C160" s="13" t="s">
        <v>8</v>
      </c>
      <c r="D160" s="13" t="s">
        <v>8</v>
      </c>
      <c r="E160" s="13" t="s">
        <v>8</v>
      </c>
      <c r="F160" s="13" t="s">
        <v>8</v>
      </c>
      <c r="G160" s="13" t="s">
        <v>8</v>
      </c>
      <c r="H160" s="13" t="s">
        <v>8</v>
      </c>
      <c r="I160" s="13" t="s">
        <v>8</v>
      </c>
      <c r="J160" s="13" t="s">
        <v>8</v>
      </c>
      <c r="K160" s="13" t="s">
        <v>8</v>
      </c>
      <c r="L160" s="13" t="s">
        <v>8</v>
      </c>
      <c r="M160" s="13" t="s">
        <v>8</v>
      </c>
      <c r="N160" s="13" t="s">
        <v>8</v>
      </c>
      <c r="O160" s="13" t="s">
        <v>8</v>
      </c>
      <c r="P160" s="13" t="s">
        <v>8</v>
      </c>
      <c r="Q160" s="13" t="s">
        <v>8</v>
      </c>
      <c r="R160" s="13" t="s">
        <v>8</v>
      </c>
      <c r="S160" s="13" t="s">
        <v>8</v>
      </c>
      <c r="T160" s="13" t="s">
        <v>8</v>
      </c>
      <c r="U160" s="11" t="s">
        <v>8</v>
      </c>
      <c r="X160" s="5">
        <f t="shared" si="4"/>
        <v>60</v>
      </c>
    </row>
    <row r="161" spans="2:24" x14ac:dyDescent="0.25">
      <c r="B161" s="13" t="s">
        <v>8</v>
      </c>
      <c r="C161" s="13" t="s">
        <v>8</v>
      </c>
      <c r="D161" s="13" t="s">
        <v>8</v>
      </c>
      <c r="E161" s="13" t="s">
        <v>8</v>
      </c>
      <c r="F161" s="13">
        <v>4</v>
      </c>
      <c r="G161" s="13" t="s">
        <v>8</v>
      </c>
      <c r="H161" s="13">
        <v>4</v>
      </c>
      <c r="I161" s="13">
        <v>4</v>
      </c>
      <c r="J161" s="13" t="s">
        <v>8</v>
      </c>
      <c r="K161" s="13">
        <v>4</v>
      </c>
      <c r="L161" s="13" t="s">
        <v>8</v>
      </c>
      <c r="M161" s="13" t="s">
        <v>8</v>
      </c>
      <c r="N161" s="13">
        <v>4</v>
      </c>
      <c r="O161" s="13">
        <v>4</v>
      </c>
      <c r="P161" s="13">
        <v>4</v>
      </c>
      <c r="Q161" s="13" t="s">
        <v>8</v>
      </c>
      <c r="R161" s="13">
        <v>4</v>
      </c>
      <c r="S161" s="13">
        <v>4</v>
      </c>
      <c r="T161" s="13">
        <v>4</v>
      </c>
      <c r="U161" s="11" t="s">
        <v>11</v>
      </c>
      <c r="X161" s="5">
        <f t="shared" si="4"/>
        <v>71</v>
      </c>
    </row>
    <row r="162" spans="2:24" x14ac:dyDescent="0.25">
      <c r="B162" s="13" t="s">
        <v>8</v>
      </c>
      <c r="C162" s="13" t="s">
        <v>8</v>
      </c>
      <c r="D162" s="13" t="s">
        <v>8</v>
      </c>
      <c r="E162" s="13" t="s">
        <v>8</v>
      </c>
      <c r="F162" s="13" t="s">
        <v>8</v>
      </c>
      <c r="G162" s="13" t="s">
        <v>8</v>
      </c>
      <c r="H162" s="13" t="s">
        <v>8</v>
      </c>
      <c r="I162" s="13" t="s">
        <v>8</v>
      </c>
      <c r="J162" s="13" t="s">
        <v>8</v>
      </c>
      <c r="K162" s="13" t="s">
        <v>8</v>
      </c>
      <c r="L162" s="13" t="s">
        <v>8</v>
      </c>
      <c r="M162" s="13" t="s">
        <v>8</v>
      </c>
      <c r="N162" s="13" t="s">
        <v>8</v>
      </c>
      <c r="O162" s="13" t="s">
        <v>8</v>
      </c>
      <c r="P162" s="13" t="s">
        <v>8</v>
      </c>
      <c r="Q162" s="13" t="s">
        <v>8</v>
      </c>
      <c r="R162" s="13" t="s">
        <v>8</v>
      </c>
      <c r="S162" s="13" t="s">
        <v>8</v>
      </c>
      <c r="T162" s="13" t="s">
        <v>8</v>
      </c>
      <c r="U162" s="11" t="s">
        <v>8</v>
      </c>
      <c r="X162" s="5">
        <f t="shared" si="4"/>
        <v>60</v>
      </c>
    </row>
    <row r="163" spans="2:24" x14ac:dyDescent="0.25">
      <c r="B163" s="13" t="s">
        <v>8</v>
      </c>
      <c r="C163" s="13" t="s">
        <v>8</v>
      </c>
      <c r="D163" s="13" t="s">
        <v>8</v>
      </c>
      <c r="E163" s="13" t="s">
        <v>8</v>
      </c>
      <c r="F163" s="13" t="s">
        <v>8</v>
      </c>
      <c r="G163" s="13" t="s">
        <v>8</v>
      </c>
      <c r="H163" s="13" t="s">
        <v>8</v>
      </c>
      <c r="I163" s="13" t="s">
        <v>8</v>
      </c>
      <c r="J163" s="13" t="s">
        <v>8</v>
      </c>
      <c r="K163" s="13" t="s">
        <v>8</v>
      </c>
      <c r="L163" s="13" t="s">
        <v>8</v>
      </c>
      <c r="M163" s="13" t="s">
        <v>8</v>
      </c>
      <c r="N163" s="13" t="s">
        <v>8</v>
      </c>
      <c r="O163" s="13" t="s">
        <v>8</v>
      </c>
      <c r="P163" s="13" t="s">
        <v>8</v>
      </c>
      <c r="Q163" s="13" t="s">
        <v>8</v>
      </c>
      <c r="R163" s="13" t="s">
        <v>8</v>
      </c>
      <c r="S163" s="13" t="s">
        <v>8</v>
      </c>
      <c r="T163" s="13" t="s">
        <v>8</v>
      </c>
      <c r="U163" s="11" t="s">
        <v>8</v>
      </c>
      <c r="X163" s="5">
        <f t="shared" si="4"/>
        <v>60</v>
      </c>
    </row>
    <row r="164" spans="2:24" x14ac:dyDescent="0.25">
      <c r="B164" s="13" t="s">
        <v>8</v>
      </c>
      <c r="C164" s="13" t="s">
        <v>8</v>
      </c>
      <c r="D164" s="13" t="s">
        <v>8</v>
      </c>
      <c r="E164" s="13" t="s">
        <v>8</v>
      </c>
      <c r="F164" s="13" t="s">
        <v>8</v>
      </c>
      <c r="G164" s="13" t="s">
        <v>8</v>
      </c>
      <c r="H164" s="13" t="s">
        <v>8</v>
      </c>
      <c r="I164" s="13" t="s">
        <v>8</v>
      </c>
      <c r="J164" s="13" t="s">
        <v>8</v>
      </c>
      <c r="K164" s="13" t="s">
        <v>8</v>
      </c>
      <c r="L164" s="13" t="s">
        <v>8</v>
      </c>
      <c r="M164" s="13" t="s">
        <v>8</v>
      </c>
      <c r="N164" s="13" t="s">
        <v>8</v>
      </c>
      <c r="O164" s="13" t="s">
        <v>8</v>
      </c>
      <c r="P164" s="13" t="s">
        <v>8</v>
      </c>
      <c r="Q164" s="13" t="s">
        <v>8</v>
      </c>
      <c r="R164" s="13" t="s">
        <v>8</v>
      </c>
      <c r="S164" s="13" t="s">
        <v>8</v>
      </c>
      <c r="T164" s="13" t="s">
        <v>8</v>
      </c>
      <c r="U164" s="11" t="s">
        <v>8</v>
      </c>
      <c r="X164" s="5">
        <f t="shared" si="4"/>
        <v>60</v>
      </c>
    </row>
    <row r="165" spans="2:24" x14ac:dyDescent="0.25">
      <c r="B165" s="13" t="s">
        <v>8</v>
      </c>
      <c r="C165" s="13">
        <v>4</v>
      </c>
      <c r="D165" s="13" t="s">
        <v>8</v>
      </c>
      <c r="E165" s="13">
        <v>4</v>
      </c>
      <c r="F165" s="13" t="s">
        <v>8</v>
      </c>
      <c r="G165" s="13">
        <v>4</v>
      </c>
      <c r="H165" s="13">
        <v>4</v>
      </c>
      <c r="I165" s="13">
        <v>4</v>
      </c>
      <c r="J165" s="13">
        <v>4</v>
      </c>
      <c r="K165" s="13">
        <v>4</v>
      </c>
      <c r="L165" s="13">
        <v>4</v>
      </c>
      <c r="M165" s="13">
        <v>4</v>
      </c>
      <c r="N165" s="13">
        <v>4</v>
      </c>
      <c r="O165" s="13">
        <v>4</v>
      </c>
      <c r="P165" s="13">
        <v>4</v>
      </c>
      <c r="Q165" s="13">
        <v>4</v>
      </c>
      <c r="R165" s="13">
        <v>4</v>
      </c>
      <c r="S165" s="13">
        <v>4</v>
      </c>
      <c r="T165" s="13">
        <v>4</v>
      </c>
      <c r="U165" s="11" t="s">
        <v>11</v>
      </c>
      <c r="X165" s="5">
        <f t="shared" si="4"/>
        <v>77</v>
      </c>
    </row>
    <row r="166" spans="2:24" x14ac:dyDescent="0.25">
      <c r="B166" s="13" t="s">
        <v>8</v>
      </c>
      <c r="C166" s="13" t="s">
        <v>8</v>
      </c>
      <c r="D166" s="13" t="s">
        <v>8</v>
      </c>
      <c r="E166" s="13" t="s">
        <v>8</v>
      </c>
      <c r="F166" s="13" t="s">
        <v>8</v>
      </c>
      <c r="G166" s="13" t="s">
        <v>8</v>
      </c>
      <c r="H166" s="13" t="s">
        <v>8</v>
      </c>
      <c r="I166" s="13" t="s">
        <v>8</v>
      </c>
      <c r="J166" s="13" t="s">
        <v>8</v>
      </c>
      <c r="K166" s="13" t="s">
        <v>8</v>
      </c>
      <c r="L166" s="13" t="s">
        <v>8</v>
      </c>
      <c r="M166" s="13" t="s">
        <v>8</v>
      </c>
      <c r="N166" s="13" t="s">
        <v>8</v>
      </c>
      <c r="O166" s="13" t="s">
        <v>8</v>
      </c>
      <c r="P166" s="13" t="s">
        <v>8</v>
      </c>
      <c r="Q166" s="13" t="s">
        <v>8</v>
      </c>
      <c r="R166" s="13" t="s">
        <v>8</v>
      </c>
      <c r="S166" s="13" t="s">
        <v>8</v>
      </c>
      <c r="T166" s="13" t="s">
        <v>8</v>
      </c>
      <c r="U166" s="11" t="s">
        <v>8</v>
      </c>
      <c r="X166" s="5">
        <f t="shared" si="4"/>
        <v>60</v>
      </c>
    </row>
    <row r="167" spans="2:24" x14ac:dyDescent="0.25">
      <c r="B167" s="13" t="s">
        <v>8</v>
      </c>
      <c r="C167" s="13" t="s">
        <v>8</v>
      </c>
      <c r="D167" s="13" t="s">
        <v>8</v>
      </c>
      <c r="E167" s="13" t="s">
        <v>8</v>
      </c>
      <c r="F167" s="13" t="s">
        <v>8</v>
      </c>
      <c r="G167" s="13" t="s">
        <v>8</v>
      </c>
      <c r="H167" s="13" t="s">
        <v>8</v>
      </c>
      <c r="I167" s="13" t="s">
        <v>8</v>
      </c>
      <c r="J167" s="13" t="s">
        <v>8</v>
      </c>
      <c r="K167" s="13" t="s">
        <v>8</v>
      </c>
      <c r="L167" s="13" t="s">
        <v>8</v>
      </c>
      <c r="M167" s="13" t="s">
        <v>8</v>
      </c>
      <c r="N167" s="13" t="s">
        <v>8</v>
      </c>
      <c r="O167" s="13" t="s">
        <v>8</v>
      </c>
      <c r="P167" s="13" t="s">
        <v>8</v>
      </c>
      <c r="Q167" s="13" t="s">
        <v>8</v>
      </c>
      <c r="R167" s="13" t="s">
        <v>8</v>
      </c>
      <c r="S167" s="13" t="s">
        <v>8</v>
      </c>
      <c r="T167" s="13" t="s">
        <v>8</v>
      </c>
      <c r="U167" s="11" t="s">
        <v>8</v>
      </c>
      <c r="X167" s="5">
        <f t="shared" si="4"/>
        <v>60</v>
      </c>
    </row>
    <row r="168" spans="2:24" x14ac:dyDescent="0.25">
      <c r="B168" s="13" t="s">
        <v>8</v>
      </c>
      <c r="C168" s="13" t="s">
        <v>8</v>
      </c>
      <c r="D168" s="13" t="s">
        <v>8</v>
      </c>
      <c r="E168" s="13" t="s">
        <v>8</v>
      </c>
      <c r="F168" s="13" t="s">
        <v>8</v>
      </c>
      <c r="G168" s="13" t="s">
        <v>8</v>
      </c>
      <c r="H168" s="13" t="s">
        <v>8</v>
      </c>
      <c r="I168" s="13" t="s">
        <v>8</v>
      </c>
      <c r="J168" s="13" t="s">
        <v>8</v>
      </c>
      <c r="K168" s="13" t="s">
        <v>8</v>
      </c>
      <c r="L168" s="13" t="s">
        <v>8</v>
      </c>
      <c r="M168" s="13" t="s">
        <v>8</v>
      </c>
      <c r="N168" s="13" t="s">
        <v>8</v>
      </c>
      <c r="O168" s="13" t="s">
        <v>8</v>
      </c>
      <c r="P168" s="13" t="s">
        <v>8</v>
      </c>
      <c r="Q168" s="13" t="s">
        <v>8</v>
      </c>
      <c r="R168" s="13" t="s">
        <v>8</v>
      </c>
      <c r="S168" s="13" t="s">
        <v>8</v>
      </c>
      <c r="T168" s="13" t="s">
        <v>8</v>
      </c>
      <c r="U168" s="11" t="s">
        <v>8</v>
      </c>
      <c r="X168" s="5">
        <f t="shared" si="4"/>
        <v>60</v>
      </c>
    </row>
    <row r="169" spans="2:24" x14ac:dyDescent="0.25">
      <c r="B169" s="13" t="s">
        <v>8</v>
      </c>
      <c r="C169" s="13" t="s">
        <v>8</v>
      </c>
      <c r="D169" s="13" t="s">
        <v>8</v>
      </c>
      <c r="E169" s="13" t="s">
        <v>8</v>
      </c>
      <c r="F169" s="13" t="s">
        <v>8</v>
      </c>
      <c r="G169" s="13" t="s">
        <v>8</v>
      </c>
      <c r="H169" s="13" t="s">
        <v>8</v>
      </c>
      <c r="I169" s="13" t="s">
        <v>8</v>
      </c>
      <c r="J169" s="13" t="s">
        <v>8</v>
      </c>
      <c r="K169" s="13" t="s">
        <v>8</v>
      </c>
      <c r="L169" s="13" t="s">
        <v>8</v>
      </c>
      <c r="M169" s="13" t="s">
        <v>8</v>
      </c>
      <c r="N169" s="13" t="s">
        <v>8</v>
      </c>
      <c r="O169" s="13" t="s">
        <v>8</v>
      </c>
      <c r="P169" s="13" t="s">
        <v>8</v>
      </c>
      <c r="Q169" s="13" t="s">
        <v>8</v>
      </c>
      <c r="R169" s="13" t="s">
        <v>8</v>
      </c>
      <c r="S169" s="13" t="s">
        <v>8</v>
      </c>
      <c r="T169" s="13" t="s">
        <v>8</v>
      </c>
      <c r="U169" s="11" t="s">
        <v>8</v>
      </c>
      <c r="X169" s="5">
        <f t="shared" si="4"/>
        <v>60</v>
      </c>
    </row>
    <row r="170" spans="2:24" x14ac:dyDescent="0.25">
      <c r="B170" s="13" t="s">
        <v>8</v>
      </c>
      <c r="C170" s="13" t="s">
        <v>8</v>
      </c>
      <c r="D170" s="13" t="s">
        <v>8</v>
      </c>
      <c r="E170" s="13" t="s">
        <v>8</v>
      </c>
      <c r="F170" s="13" t="s">
        <v>8</v>
      </c>
      <c r="G170" s="13" t="s">
        <v>8</v>
      </c>
      <c r="H170" s="13" t="s">
        <v>8</v>
      </c>
      <c r="I170" s="13" t="s">
        <v>8</v>
      </c>
      <c r="J170" s="13" t="s">
        <v>8</v>
      </c>
      <c r="K170" s="13" t="s">
        <v>8</v>
      </c>
      <c r="L170" s="13" t="s">
        <v>8</v>
      </c>
      <c r="M170" s="13" t="s">
        <v>8</v>
      </c>
      <c r="N170" s="13" t="s">
        <v>8</v>
      </c>
      <c r="O170" s="13" t="s">
        <v>8</v>
      </c>
      <c r="P170" s="13" t="s">
        <v>8</v>
      </c>
      <c r="Q170" s="13" t="s">
        <v>8</v>
      </c>
      <c r="R170" s="13" t="s">
        <v>8</v>
      </c>
      <c r="S170" s="13" t="s">
        <v>8</v>
      </c>
      <c r="T170" s="13" t="s">
        <v>8</v>
      </c>
      <c r="U170" s="11" t="s">
        <v>8</v>
      </c>
      <c r="X170" s="5">
        <f t="shared" si="4"/>
        <v>60</v>
      </c>
    </row>
    <row r="171" spans="2:24" x14ac:dyDescent="0.25">
      <c r="B171" s="13" t="s">
        <v>8</v>
      </c>
      <c r="C171" s="13" t="s">
        <v>8</v>
      </c>
      <c r="D171" s="13" t="s">
        <v>8</v>
      </c>
      <c r="E171" s="13" t="s">
        <v>8</v>
      </c>
      <c r="F171" s="13" t="s">
        <v>8</v>
      </c>
      <c r="G171" s="13" t="s">
        <v>8</v>
      </c>
      <c r="H171" s="13" t="s">
        <v>8</v>
      </c>
      <c r="I171" s="13" t="s">
        <v>8</v>
      </c>
      <c r="J171" s="13" t="s">
        <v>8</v>
      </c>
      <c r="K171" s="13" t="s">
        <v>8</v>
      </c>
      <c r="L171" s="13" t="s">
        <v>8</v>
      </c>
      <c r="M171" s="13" t="s">
        <v>8</v>
      </c>
      <c r="N171" s="13" t="s">
        <v>8</v>
      </c>
      <c r="O171" s="13" t="s">
        <v>8</v>
      </c>
      <c r="P171" s="13" t="s">
        <v>8</v>
      </c>
      <c r="Q171" s="13" t="s">
        <v>8</v>
      </c>
      <c r="R171" s="13" t="s">
        <v>8</v>
      </c>
      <c r="S171" s="13" t="s">
        <v>8</v>
      </c>
      <c r="T171" s="13" t="s">
        <v>8</v>
      </c>
      <c r="U171" s="11" t="s">
        <v>8</v>
      </c>
      <c r="X171" s="5">
        <f t="shared" si="4"/>
        <v>60</v>
      </c>
    </row>
    <row r="172" spans="2:24" x14ac:dyDescent="0.25">
      <c r="B172" s="13" t="s">
        <v>8</v>
      </c>
      <c r="C172" s="13" t="s">
        <v>8</v>
      </c>
      <c r="D172" s="13" t="s">
        <v>8</v>
      </c>
      <c r="E172" s="13" t="s">
        <v>8</v>
      </c>
      <c r="F172" s="13" t="s">
        <v>8</v>
      </c>
      <c r="G172" s="13" t="s">
        <v>8</v>
      </c>
      <c r="H172" s="13" t="s">
        <v>8</v>
      </c>
      <c r="I172" s="13" t="s">
        <v>8</v>
      </c>
      <c r="J172" s="13" t="s">
        <v>8</v>
      </c>
      <c r="K172" s="13" t="s">
        <v>8</v>
      </c>
      <c r="L172" s="13" t="s">
        <v>8</v>
      </c>
      <c r="M172" s="13" t="s">
        <v>8</v>
      </c>
      <c r="N172" s="13" t="s">
        <v>8</v>
      </c>
      <c r="O172" s="13" t="s">
        <v>8</v>
      </c>
      <c r="P172" s="13" t="s">
        <v>8</v>
      </c>
      <c r="Q172" s="13" t="s">
        <v>8</v>
      </c>
      <c r="R172" s="13" t="s">
        <v>8</v>
      </c>
      <c r="S172" s="13" t="s">
        <v>8</v>
      </c>
      <c r="T172" s="13" t="s">
        <v>8</v>
      </c>
      <c r="U172" s="11" t="s">
        <v>8</v>
      </c>
      <c r="X172" s="5">
        <f t="shared" si="4"/>
        <v>60</v>
      </c>
    </row>
    <row r="173" spans="2:24" x14ac:dyDescent="0.25">
      <c r="B173" s="13" t="s">
        <v>8</v>
      </c>
      <c r="C173" s="13" t="s">
        <v>8</v>
      </c>
      <c r="D173" s="13" t="s">
        <v>8</v>
      </c>
      <c r="E173" s="13" t="s">
        <v>8</v>
      </c>
      <c r="F173" s="13" t="s">
        <v>8</v>
      </c>
      <c r="G173" s="13" t="s">
        <v>8</v>
      </c>
      <c r="H173" s="13" t="s">
        <v>8</v>
      </c>
      <c r="I173" s="13" t="s">
        <v>8</v>
      </c>
      <c r="J173" s="13" t="s">
        <v>8</v>
      </c>
      <c r="K173" s="13" t="s">
        <v>8</v>
      </c>
      <c r="L173" s="13" t="s">
        <v>8</v>
      </c>
      <c r="M173" s="13" t="s">
        <v>8</v>
      </c>
      <c r="N173" s="13" t="s">
        <v>8</v>
      </c>
      <c r="O173" s="13" t="s">
        <v>8</v>
      </c>
      <c r="P173" s="13" t="s">
        <v>8</v>
      </c>
      <c r="Q173" s="13" t="s">
        <v>8</v>
      </c>
      <c r="R173" s="13" t="s">
        <v>8</v>
      </c>
      <c r="S173" s="13" t="s">
        <v>8</v>
      </c>
      <c r="T173" s="13" t="s">
        <v>8</v>
      </c>
      <c r="U173" s="11" t="s">
        <v>8</v>
      </c>
      <c r="X173" s="5">
        <f t="shared" si="4"/>
        <v>60</v>
      </c>
    </row>
    <row r="174" spans="2:24" x14ac:dyDescent="0.25">
      <c r="B174" s="13" t="s">
        <v>8</v>
      </c>
      <c r="C174" s="13" t="s">
        <v>8</v>
      </c>
      <c r="D174" s="13" t="s">
        <v>8</v>
      </c>
      <c r="E174" s="13" t="s">
        <v>8</v>
      </c>
      <c r="F174" s="13" t="s">
        <v>8</v>
      </c>
      <c r="G174" s="13" t="s">
        <v>8</v>
      </c>
      <c r="H174" s="13" t="s">
        <v>8</v>
      </c>
      <c r="I174" s="13" t="s">
        <v>8</v>
      </c>
      <c r="J174" s="13" t="s">
        <v>8</v>
      </c>
      <c r="K174" s="13" t="s">
        <v>8</v>
      </c>
      <c r="L174" s="13" t="s">
        <v>8</v>
      </c>
      <c r="M174" s="13" t="s">
        <v>8</v>
      </c>
      <c r="N174" s="13" t="s">
        <v>8</v>
      </c>
      <c r="O174" s="13" t="s">
        <v>8</v>
      </c>
      <c r="P174" s="13" t="s">
        <v>8</v>
      </c>
      <c r="Q174" s="13" t="s">
        <v>8</v>
      </c>
      <c r="R174" s="13" t="s">
        <v>8</v>
      </c>
      <c r="S174" s="13" t="s">
        <v>8</v>
      </c>
      <c r="T174" s="13" t="s">
        <v>8</v>
      </c>
      <c r="U174" s="11" t="s">
        <v>8</v>
      </c>
      <c r="X174" s="5">
        <f t="shared" si="4"/>
        <v>60</v>
      </c>
    </row>
    <row r="175" spans="2:24" x14ac:dyDescent="0.25">
      <c r="B175" s="13" t="s">
        <v>8</v>
      </c>
      <c r="C175" s="13" t="s">
        <v>8</v>
      </c>
      <c r="D175" s="13" t="s">
        <v>8</v>
      </c>
      <c r="E175" s="13" t="s">
        <v>8</v>
      </c>
      <c r="F175" s="13" t="s">
        <v>8</v>
      </c>
      <c r="G175" s="13" t="s">
        <v>8</v>
      </c>
      <c r="H175" s="13" t="s">
        <v>8</v>
      </c>
      <c r="I175" s="13" t="s">
        <v>8</v>
      </c>
      <c r="J175" s="13" t="s">
        <v>8</v>
      </c>
      <c r="K175" s="13" t="s">
        <v>8</v>
      </c>
      <c r="L175" s="13" t="s">
        <v>8</v>
      </c>
      <c r="M175" s="13" t="s">
        <v>8</v>
      </c>
      <c r="N175" s="13" t="s">
        <v>8</v>
      </c>
      <c r="O175" s="13" t="s">
        <v>8</v>
      </c>
      <c r="P175" s="13" t="s">
        <v>8</v>
      </c>
      <c r="Q175" s="13" t="s">
        <v>8</v>
      </c>
      <c r="R175" s="13" t="s">
        <v>8</v>
      </c>
      <c r="S175" s="13" t="s">
        <v>8</v>
      </c>
      <c r="T175" s="13" t="s">
        <v>8</v>
      </c>
      <c r="U175" s="11" t="s">
        <v>8</v>
      </c>
      <c r="X175" s="5">
        <f t="shared" si="4"/>
        <v>60</v>
      </c>
    </row>
    <row r="176" spans="2:24" x14ac:dyDescent="0.25">
      <c r="B176" s="13" t="s">
        <v>8</v>
      </c>
      <c r="C176" s="13" t="s">
        <v>8</v>
      </c>
      <c r="D176" s="13" t="s">
        <v>8</v>
      </c>
      <c r="E176" s="13" t="s">
        <v>8</v>
      </c>
      <c r="F176" s="13" t="s">
        <v>8</v>
      </c>
      <c r="G176" s="13" t="s">
        <v>8</v>
      </c>
      <c r="H176" s="13" t="s">
        <v>8</v>
      </c>
      <c r="I176" s="13" t="s">
        <v>8</v>
      </c>
      <c r="J176" s="13" t="s">
        <v>8</v>
      </c>
      <c r="K176" s="13" t="s">
        <v>8</v>
      </c>
      <c r="L176" s="13" t="s">
        <v>8</v>
      </c>
      <c r="M176" s="13" t="s">
        <v>8</v>
      </c>
      <c r="N176" s="13" t="s">
        <v>8</v>
      </c>
      <c r="O176" s="13" t="s">
        <v>8</v>
      </c>
      <c r="P176" s="13" t="s">
        <v>8</v>
      </c>
      <c r="Q176" s="13" t="s">
        <v>8</v>
      </c>
      <c r="R176" s="13" t="s">
        <v>8</v>
      </c>
      <c r="S176" s="13" t="s">
        <v>8</v>
      </c>
      <c r="T176" s="13" t="s">
        <v>8</v>
      </c>
      <c r="U176" s="11" t="s">
        <v>8</v>
      </c>
      <c r="X176" s="5">
        <f t="shared" si="4"/>
        <v>60</v>
      </c>
    </row>
    <row r="177" spans="2:24" x14ac:dyDescent="0.25">
      <c r="B177" s="13" t="s">
        <v>8</v>
      </c>
      <c r="C177" s="13" t="s">
        <v>8</v>
      </c>
      <c r="D177" s="13" t="s">
        <v>8</v>
      </c>
      <c r="E177" s="13" t="s">
        <v>8</v>
      </c>
      <c r="F177" s="13" t="s">
        <v>8</v>
      </c>
      <c r="G177" s="13" t="s">
        <v>8</v>
      </c>
      <c r="H177" s="13" t="s">
        <v>8</v>
      </c>
      <c r="I177" s="13" t="s">
        <v>8</v>
      </c>
      <c r="J177" s="13" t="s">
        <v>8</v>
      </c>
      <c r="K177" s="13" t="s">
        <v>8</v>
      </c>
      <c r="L177" s="13" t="s">
        <v>8</v>
      </c>
      <c r="M177" s="13" t="s">
        <v>8</v>
      </c>
      <c r="N177" s="13" t="s">
        <v>8</v>
      </c>
      <c r="O177" s="13" t="s">
        <v>8</v>
      </c>
      <c r="P177" s="13" t="s">
        <v>8</v>
      </c>
      <c r="Q177" s="13" t="s">
        <v>8</v>
      </c>
      <c r="R177" s="13" t="s">
        <v>8</v>
      </c>
      <c r="S177" s="13" t="s">
        <v>8</v>
      </c>
      <c r="T177" s="13" t="s">
        <v>8</v>
      </c>
      <c r="U177" s="11" t="s">
        <v>8</v>
      </c>
      <c r="X177" s="5">
        <f t="shared" si="4"/>
        <v>60</v>
      </c>
    </row>
    <row r="178" spans="2:24" x14ac:dyDescent="0.25">
      <c r="B178" s="13" t="s">
        <v>8</v>
      </c>
      <c r="C178" s="13" t="s">
        <v>8</v>
      </c>
      <c r="D178" s="13" t="s">
        <v>8</v>
      </c>
      <c r="E178" s="13" t="s">
        <v>8</v>
      </c>
      <c r="F178" s="13" t="s">
        <v>8</v>
      </c>
      <c r="G178" s="13" t="s">
        <v>8</v>
      </c>
      <c r="H178" s="13" t="s">
        <v>8</v>
      </c>
      <c r="I178" s="13" t="s">
        <v>8</v>
      </c>
      <c r="J178" s="13" t="s">
        <v>8</v>
      </c>
      <c r="K178" s="13" t="s">
        <v>8</v>
      </c>
      <c r="L178" s="13" t="s">
        <v>8</v>
      </c>
      <c r="M178" s="13" t="s">
        <v>8</v>
      </c>
      <c r="N178" s="13" t="s">
        <v>8</v>
      </c>
      <c r="O178" s="13" t="s">
        <v>8</v>
      </c>
      <c r="P178" s="13" t="s">
        <v>8</v>
      </c>
      <c r="Q178" s="13" t="s">
        <v>8</v>
      </c>
      <c r="R178" s="13" t="s">
        <v>8</v>
      </c>
      <c r="S178" s="13" t="s">
        <v>8</v>
      </c>
      <c r="T178" s="13" t="s">
        <v>8</v>
      </c>
      <c r="U178" s="11" t="s">
        <v>8</v>
      </c>
      <c r="X178" s="5">
        <f t="shared" si="4"/>
        <v>60</v>
      </c>
    </row>
    <row r="179" spans="2:24" x14ac:dyDescent="0.25">
      <c r="B179" s="13">
        <v>4</v>
      </c>
      <c r="C179" s="13">
        <v>4</v>
      </c>
      <c r="D179" s="13">
        <v>4</v>
      </c>
      <c r="E179" s="13" t="s">
        <v>8</v>
      </c>
      <c r="F179" s="13" t="s">
        <v>8</v>
      </c>
      <c r="G179" s="13">
        <v>4</v>
      </c>
      <c r="H179" s="13">
        <v>4</v>
      </c>
      <c r="I179" s="13">
        <v>4</v>
      </c>
      <c r="J179" s="13">
        <v>4</v>
      </c>
      <c r="K179" s="13" t="s">
        <v>8</v>
      </c>
      <c r="L179" s="13" t="s">
        <v>8</v>
      </c>
      <c r="M179" s="13" t="s">
        <v>8</v>
      </c>
      <c r="N179" s="13" t="s">
        <v>8</v>
      </c>
      <c r="O179" s="13" t="s">
        <v>8</v>
      </c>
      <c r="P179" s="13" t="s">
        <v>8</v>
      </c>
      <c r="Q179" s="13" t="s">
        <v>8</v>
      </c>
      <c r="R179" s="13" t="s">
        <v>8</v>
      </c>
      <c r="S179" s="13" t="s">
        <v>8</v>
      </c>
      <c r="T179" s="13" t="s">
        <v>8</v>
      </c>
      <c r="U179" s="11" t="s">
        <v>8</v>
      </c>
      <c r="X179" s="5">
        <f t="shared" si="4"/>
        <v>67</v>
      </c>
    </row>
    <row r="180" spans="2:24" x14ac:dyDescent="0.25">
      <c r="B180" s="13" t="s">
        <v>8</v>
      </c>
      <c r="C180" s="13" t="s">
        <v>8</v>
      </c>
      <c r="D180" s="13" t="s">
        <v>8</v>
      </c>
      <c r="E180" s="13" t="s">
        <v>8</v>
      </c>
      <c r="F180" s="13" t="s">
        <v>8</v>
      </c>
      <c r="G180" s="13" t="s">
        <v>8</v>
      </c>
      <c r="H180" s="13" t="s">
        <v>8</v>
      </c>
      <c r="I180" s="13" t="s">
        <v>8</v>
      </c>
      <c r="J180" s="13" t="s">
        <v>8</v>
      </c>
      <c r="K180" s="13" t="s">
        <v>8</v>
      </c>
      <c r="L180" s="13">
        <v>4</v>
      </c>
      <c r="M180" s="13" t="s">
        <v>8</v>
      </c>
      <c r="N180" s="13">
        <v>4</v>
      </c>
      <c r="O180" s="13" t="s">
        <v>8</v>
      </c>
      <c r="P180" s="13">
        <v>4</v>
      </c>
      <c r="Q180" s="13" t="s">
        <v>8</v>
      </c>
      <c r="R180" s="13" t="s">
        <v>8</v>
      </c>
      <c r="S180" s="13" t="s">
        <v>8</v>
      </c>
      <c r="T180" s="13" t="s">
        <v>8</v>
      </c>
      <c r="U180" s="11" t="s">
        <v>8</v>
      </c>
      <c r="X180" s="5">
        <f t="shared" si="4"/>
        <v>63</v>
      </c>
    </row>
    <row r="181" spans="2:24" x14ac:dyDescent="0.25">
      <c r="B181" s="13" t="s">
        <v>8</v>
      </c>
      <c r="C181" s="13" t="s">
        <v>8</v>
      </c>
      <c r="D181" s="13" t="s">
        <v>8</v>
      </c>
      <c r="E181" s="13" t="s">
        <v>8</v>
      </c>
      <c r="F181" s="13" t="s">
        <v>8</v>
      </c>
      <c r="G181" s="13" t="s">
        <v>8</v>
      </c>
      <c r="H181" s="13" t="s">
        <v>8</v>
      </c>
      <c r="I181" s="13" t="s">
        <v>8</v>
      </c>
      <c r="J181" s="13" t="s">
        <v>8</v>
      </c>
      <c r="K181" s="13" t="s">
        <v>8</v>
      </c>
      <c r="L181" s="13" t="s">
        <v>8</v>
      </c>
      <c r="M181" s="13" t="s">
        <v>8</v>
      </c>
      <c r="N181" s="13" t="s">
        <v>8</v>
      </c>
      <c r="O181" s="13" t="s">
        <v>8</v>
      </c>
      <c r="P181" s="13" t="s">
        <v>8</v>
      </c>
      <c r="Q181" s="13" t="s">
        <v>8</v>
      </c>
      <c r="R181" s="13" t="s">
        <v>8</v>
      </c>
      <c r="S181" s="13" t="s">
        <v>8</v>
      </c>
      <c r="T181" s="13" t="s">
        <v>8</v>
      </c>
      <c r="U181" s="11" t="s">
        <v>8</v>
      </c>
      <c r="X181" s="5">
        <f t="shared" si="4"/>
        <v>60</v>
      </c>
    </row>
    <row r="182" spans="2:24" x14ac:dyDescent="0.25">
      <c r="B182" s="13" t="s">
        <v>8</v>
      </c>
      <c r="C182" s="13" t="s">
        <v>8</v>
      </c>
      <c r="D182" s="13" t="s">
        <v>8</v>
      </c>
      <c r="E182" s="13" t="s">
        <v>8</v>
      </c>
      <c r="F182" s="13" t="s">
        <v>8</v>
      </c>
      <c r="G182" s="13" t="s">
        <v>8</v>
      </c>
      <c r="H182" s="13" t="s">
        <v>8</v>
      </c>
      <c r="I182" s="13" t="s">
        <v>8</v>
      </c>
      <c r="J182" s="13" t="s">
        <v>8</v>
      </c>
      <c r="K182" s="13" t="s">
        <v>8</v>
      </c>
      <c r="L182" s="13" t="s">
        <v>8</v>
      </c>
      <c r="M182" s="13" t="s">
        <v>8</v>
      </c>
      <c r="N182" s="13" t="s">
        <v>8</v>
      </c>
      <c r="O182" s="13" t="s">
        <v>8</v>
      </c>
      <c r="P182" s="13" t="s">
        <v>8</v>
      </c>
      <c r="Q182" s="13" t="s">
        <v>8</v>
      </c>
      <c r="R182" s="13" t="s">
        <v>8</v>
      </c>
      <c r="S182" s="13" t="s">
        <v>8</v>
      </c>
      <c r="T182" s="13" t="s">
        <v>8</v>
      </c>
      <c r="U182" s="11" t="s">
        <v>8</v>
      </c>
      <c r="X182" s="5">
        <f t="shared" si="4"/>
        <v>60</v>
      </c>
    </row>
    <row r="183" spans="2:24" x14ac:dyDescent="0.25">
      <c r="B183" s="13" t="s">
        <v>8</v>
      </c>
      <c r="C183" s="13" t="s">
        <v>8</v>
      </c>
      <c r="D183" s="13" t="s">
        <v>8</v>
      </c>
      <c r="E183" s="13" t="s">
        <v>8</v>
      </c>
      <c r="F183" s="13" t="s">
        <v>8</v>
      </c>
      <c r="G183" s="13" t="s">
        <v>8</v>
      </c>
      <c r="H183" s="13" t="s">
        <v>8</v>
      </c>
      <c r="I183" s="13" t="s">
        <v>8</v>
      </c>
      <c r="J183" s="13" t="s">
        <v>8</v>
      </c>
      <c r="K183" s="13" t="s">
        <v>8</v>
      </c>
      <c r="L183" s="13" t="s">
        <v>8</v>
      </c>
      <c r="M183" s="13" t="s">
        <v>8</v>
      </c>
      <c r="N183" s="13" t="s">
        <v>8</v>
      </c>
      <c r="O183" s="13" t="s">
        <v>8</v>
      </c>
      <c r="P183" s="13" t="s">
        <v>8</v>
      </c>
      <c r="Q183" s="13" t="s">
        <v>8</v>
      </c>
      <c r="R183" s="13" t="s">
        <v>8</v>
      </c>
      <c r="S183" s="13" t="s">
        <v>8</v>
      </c>
      <c r="T183" s="13" t="s">
        <v>8</v>
      </c>
      <c r="U183" s="11" t="s">
        <v>8</v>
      </c>
      <c r="X183" s="5">
        <f t="shared" si="4"/>
        <v>60</v>
      </c>
    </row>
    <row r="184" spans="2:24" x14ac:dyDescent="0.25">
      <c r="B184" s="13" t="s">
        <v>8</v>
      </c>
      <c r="C184" s="13" t="s">
        <v>8</v>
      </c>
      <c r="D184" s="13" t="s">
        <v>8</v>
      </c>
      <c r="E184" s="13" t="s">
        <v>8</v>
      </c>
      <c r="F184" s="13" t="s">
        <v>8</v>
      </c>
      <c r="G184" s="13" t="s">
        <v>8</v>
      </c>
      <c r="H184" s="13" t="s">
        <v>8</v>
      </c>
      <c r="I184" s="13" t="s">
        <v>8</v>
      </c>
      <c r="J184" s="13" t="s">
        <v>8</v>
      </c>
      <c r="K184" s="13" t="s">
        <v>8</v>
      </c>
      <c r="L184" s="13" t="s">
        <v>8</v>
      </c>
      <c r="M184" s="13" t="s">
        <v>8</v>
      </c>
      <c r="N184" s="13" t="s">
        <v>8</v>
      </c>
      <c r="O184" s="13" t="s">
        <v>8</v>
      </c>
      <c r="P184" s="13" t="s">
        <v>8</v>
      </c>
      <c r="Q184" s="13" t="s">
        <v>8</v>
      </c>
      <c r="R184" s="13" t="s">
        <v>8</v>
      </c>
      <c r="S184" s="13" t="s">
        <v>8</v>
      </c>
      <c r="T184" s="13" t="s">
        <v>8</v>
      </c>
      <c r="U184" s="11" t="s">
        <v>8</v>
      </c>
      <c r="X184" s="5">
        <f t="shared" si="4"/>
        <v>60</v>
      </c>
    </row>
    <row r="185" spans="2:24" x14ac:dyDescent="0.25">
      <c r="B185" s="13" t="s">
        <v>8</v>
      </c>
      <c r="C185" s="13" t="s">
        <v>8</v>
      </c>
      <c r="D185" s="13" t="s">
        <v>8</v>
      </c>
      <c r="E185" s="13" t="s">
        <v>8</v>
      </c>
      <c r="F185" s="13" t="s">
        <v>8</v>
      </c>
      <c r="G185" s="13" t="s">
        <v>8</v>
      </c>
      <c r="H185" s="13" t="s">
        <v>8</v>
      </c>
      <c r="I185" s="13" t="s">
        <v>8</v>
      </c>
      <c r="J185" s="13" t="s">
        <v>8</v>
      </c>
      <c r="K185" s="13" t="s">
        <v>8</v>
      </c>
      <c r="L185" s="13" t="s">
        <v>8</v>
      </c>
      <c r="M185" s="13" t="s">
        <v>8</v>
      </c>
      <c r="N185" s="13" t="s">
        <v>8</v>
      </c>
      <c r="O185" s="13" t="s">
        <v>8</v>
      </c>
      <c r="P185" s="13" t="s">
        <v>8</v>
      </c>
      <c r="Q185" s="13" t="s">
        <v>8</v>
      </c>
      <c r="R185" s="13" t="s">
        <v>8</v>
      </c>
      <c r="S185" s="13" t="s">
        <v>8</v>
      </c>
      <c r="T185" s="13" t="s">
        <v>8</v>
      </c>
      <c r="U185" s="11" t="s">
        <v>8</v>
      </c>
      <c r="X185" s="5">
        <f t="shared" si="4"/>
        <v>60</v>
      </c>
    </row>
    <row r="186" spans="2:24" x14ac:dyDescent="0.25">
      <c r="B186" s="13" t="s">
        <v>8</v>
      </c>
      <c r="C186" s="13" t="s">
        <v>8</v>
      </c>
      <c r="D186" s="13" t="s">
        <v>8</v>
      </c>
      <c r="E186" s="13" t="s">
        <v>8</v>
      </c>
      <c r="F186" s="13" t="s">
        <v>8</v>
      </c>
      <c r="G186" s="13" t="s">
        <v>8</v>
      </c>
      <c r="H186" s="13" t="s">
        <v>8</v>
      </c>
      <c r="I186" s="13" t="s">
        <v>8</v>
      </c>
      <c r="J186" s="13" t="s">
        <v>8</v>
      </c>
      <c r="K186" s="13" t="s">
        <v>8</v>
      </c>
      <c r="L186" s="13" t="s">
        <v>8</v>
      </c>
      <c r="M186" s="13" t="s">
        <v>8</v>
      </c>
      <c r="N186" s="13" t="s">
        <v>8</v>
      </c>
      <c r="O186" s="13" t="s">
        <v>8</v>
      </c>
      <c r="P186" s="13" t="s">
        <v>8</v>
      </c>
      <c r="Q186" s="13" t="s">
        <v>8</v>
      </c>
      <c r="R186" s="13" t="s">
        <v>8</v>
      </c>
      <c r="S186" s="13" t="s">
        <v>8</v>
      </c>
      <c r="T186" s="13" t="s">
        <v>8</v>
      </c>
      <c r="U186" s="11" t="s">
        <v>8</v>
      </c>
      <c r="X186" s="5">
        <f t="shared" si="4"/>
        <v>60</v>
      </c>
    </row>
    <row r="187" spans="2:24" x14ac:dyDescent="0.25">
      <c r="B187" s="13" t="s">
        <v>8</v>
      </c>
      <c r="C187" s="13" t="s">
        <v>8</v>
      </c>
      <c r="D187" s="13" t="s">
        <v>8</v>
      </c>
      <c r="E187" s="13" t="s">
        <v>8</v>
      </c>
      <c r="F187" s="13" t="s">
        <v>8</v>
      </c>
      <c r="G187" s="13" t="s">
        <v>8</v>
      </c>
      <c r="H187" s="13" t="s">
        <v>8</v>
      </c>
      <c r="I187" s="13" t="s">
        <v>8</v>
      </c>
      <c r="J187" s="13" t="s">
        <v>8</v>
      </c>
      <c r="K187" s="13" t="s">
        <v>8</v>
      </c>
      <c r="L187" s="13" t="s">
        <v>8</v>
      </c>
      <c r="M187" s="13" t="s">
        <v>8</v>
      </c>
      <c r="N187" s="13" t="s">
        <v>8</v>
      </c>
      <c r="O187" s="13" t="s">
        <v>8</v>
      </c>
      <c r="P187" s="13" t="s">
        <v>8</v>
      </c>
      <c r="Q187" s="13" t="s">
        <v>8</v>
      </c>
      <c r="R187" s="13" t="s">
        <v>8</v>
      </c>
      <c r="S187" s="13" t="s">
        <v>8</v>
      </c>
      <c r="T187" s="13" t="s">
        <v>8</v>
      </c>
      <c r="U187" s="11" t="s">
        <v>8</v>
      </c>
      <c r="X187" s="5">
        <f t="shared" si="4"/>
        <v>60</v>
      </c>
    </row>
    <row r="188" spans="2:24" x14ac:dyDescent="0.25">
      <c r="B188" s="13" t="s">
        <v>8</v>
      </c>
      <c r="C188" s="13" t="s">
        <v>8</v>
      </c>
      <c r="D188" s="13" t="s">
        <v>8</v>
      </c>
      <c r="E188" s="13" t="s">
        <v>8</v>
      </c>
      <c r="F188" s="13" t="s">
        <v>8</v>
      </c>
      <c r="G188" s="13" t="s">
        <v>8</v>
      </c>
      <c r="H188" s="13" t="s">
        <v>8</v>
      </c>
      <c r="I188" s="13" t="s">
        <v>8</v>
      </c>
      <c r="J188" s="13" t="s">
        <v>8</v>
      </c>
      <c r="K188" s="13" t="s">
        <v>8</v>
      </c>
      <c r="L188" s="13" t="s">
        <v>8</v>
      </c>
      <c r="M188" s="13" t="s">
        <v>8</v>
      </c>
      <c r="N188" s="13" t="s">
        <v>8</v>
      </c>
      <c r="O188" s="13" t="s">
        <v>8</v>
      </c>
      <c r="P188" s="13" t="s">
        <v>8</v>
      </c>
      <c r="Q188" s="13" t="s">
        <v>8</v>
      </c>
      <c r="R188" s="13" t="s">
        <v>8</v>
      </c>
      <c r="S188" s="13" t="s">
        <v>8</v>
      </c>
      <c r="T188" s="13" t="s">
        <v>8</v>
      </c>
      <c r="U188" s="11" t="s">
        <v>8</v>
      </c>
      <c r="X188" s="5">
        <f t="shared" si="4"/>
        <v>60</v>
      </c>
    </row>
    <row r="189" spans="2:24" x14ac:dyDescent="0.25">
      <c r="B189" s="13" t="s">
        <v>8</v>
      </c>
      <c r="C189" s="13" t="s">
        <v>8</v>
      </c>
      <c r="D189" s="13" t="s">
        <v>8</v>
      </c>
      <c r="E189" s="13" t="s">
        <v>8</v>
      </c>
      <c r="F189" s="13" t="s">
        <v>8</v>
      </c>
      <c r="G189" s="13" t="s">
        <v>8</v>
      </c>
      <c r="H189" s="13" t="s">
        <v>8</v>
      </c>
      <c r="I189" s="13" t="s">
        <v>8</v>
      </c>
      <c r="J189" s="13" t="s">
        <v>8</v>
      </c>
      <c r="K189" s="13" t="s">
        <v>8</v>
      </c>
      <c r="L189" s="13" t="s">
        <v>8</v>
      </c>
      <c r="M189" s="13" t="s">
        <v>8</v>
      </c>
      <c r="N189" s="13" t="s">
        <v>8</v>
      </c>
      <c r="O189" s="13" t="s">
        <v>8</v>
      </c>
      <c r="P189" s="13" t="s">
        <v>8</v>
      </c>
      <c r="Q189" s="13" t="s">
        <v>8</v>
      </c>
      <c r="R189" s="13" t="s">
        <v>8</v>
      </c>
      <c r="S189" s="13" t="s">
        <v>8</v>
      </c>
      <c r="T189" s="13" t="s">
        <v>8</v>
      </c>
      <c r="U189" s="11" t="s">
        <v>8</v>
      </c>
      <c r="X189" s="5">
        <f t="shared" si="4"/>
        <v>60</v>
      </c>
    </row>
    <row r="190" spans="2:24" x14ac:dyDescent="0.25">
      <c r="B190" s="13" t="s">
        <v>8</v>
      </c>
      <c r="C190" s="13" t="s">
        <v>8</v>
      </c>
      <c r="D190" s="13" t="s">
        <v>8</v>
      </c>
      <c r="E190" s="13" t="s">
        <v>8</v>
      </c>
      <c r="F190" s="13" t="s">
        <v>8</v>
      </c>
      <c r="G190" s="13" t="s">
        <v>8</v>
      </c>
      <c r="H190" s="13" t="s">
        <v>8</v>
      </c>
      <c r="I190" s="13" t="s">
        <v>8</v>
      </c>
      <c r="J190" s="13" t="s">
        <v>8</v>
      </c>
      <c r="K190" s="13" t="s">
        <v>8</v>
      </c>
      <c r="L190" s="13" t="s">
        <v>8</v>
      </c>
      <c r="M190" s="13" t="s">
        <v>8</v>
      </c>
      <c r="N190" s="13" t="s">
        <v>8</v>
      </c>
      <c r="O190" s="13" t="s">
        <v>8</v>
      </c>
      <c r="P190" s="13" t="s">
        <v>8</v>
      </c>
      <c r="Q190" s="13" t="s">
        <v>8</v>
      </c>
      <c r="R190" s="13" t="s">
        <v>8</v>
      </c>
      <c r="S190" s="13" t="s">
        <v>8</v>
      </c>
      <c r="T190" s="13" t="s">
        <v>8</v>
      </c>
      <c r="U190" s="11" t="s">
        <v>8</v>
      </c>
      <c r="X190" s="5">
        <f t="shared" si="4"/>
        <v>60</v>
      </c>
    </row>
    <row r="191" spans="2:24" x14ac:dyDescent="0.25">
      <c r="B191" s="13" t="s">
        <v>8</v>
      </c>
      <c r="C191" s="13" t="s">
        <v>8</v>
      </c>
      <c r="D191" s="13" t="s">
        <v>8</v>
      </c>
      <c r="E191" s="13" t="s">
        <v>8</v>
      </c>
      <c r="F191" s="13" t="s">
        <v>8</v>
      </c>
      <c r="G191" s="13" t="s">
        <v>8</v>
      </c>
      <c r="H191" s="13" t="s">
        <v>8</v>
      </c>
      <c r="I191" s="13" t="s">
        <v>8</v>
      </c>
      <c r="J191" s="13" t="s">
        <v>8</v>
      </c>
      <c r="K191" s="13" t="s">
        <v>8</v>
      </c>
      <c r="L191" s="13" t="s">
        <v>8</v>
      </c>
      <c r="M191" s="13" t="s">
        <v>8</v>
      </c>
      <c r="N191" s="13" t="s">
        <v>8</v>
      </c>
      <c r="O191" s="13" t="s">
        <v>8</v>
      </c>
      <c r="P191" s="13" t="s">
        <v>8</v>
      </c>
      <c r="Q191" s="13" t="s">
        <v>8</v>
      </c>
      <c r="R191" s="13" t="s">
        <v>8</v>
      </c>
      <c r="S191" s="13" t="s">
        <v>8</v>
      </c>
      <c r="T191" s="13" t="s">
        <v>8</v>
      </c>
      <c r="U191" s="11" t="s">
        <v>8</v>
      </c>
      <c r="X191" s="5">
        <f t="shared" si="4"/>
        <v>60</v>
      </c>
    </row>
    <row r="192" spans="2:24" x14ac:dyDescent="0.25">
      <c r="B192" s="13" t="s">
        <v>8</v>
      </c>
      <c r="C192" s="13" t="s">
        <v>8</v>
      </c>
      <c r="D192" s="13" t="s">
        <v>8</v>
      </c>
      <c r="E192" s="13" t="s">
        <v>8</v>
      </c>
      <c r="F192" s="13" t="s">
        <v>8</v>
      </c>
      <c r="G192" s="13" t="s">
        <v>8</v>
      </c>
      <c r="H192" s="13" t="s">
        <v>8</v>
      </c>
      <c r="I192" s="13" t="s">
        <v>8</v>
      </c>
      <c r="J192" s="13" t="s">
        <v>8</v>
      </c>
      <c r="K192" s="13" t="s">
        <v>8</v>
      </c>
      <c r="L192" s="13" t="s">
        <v>8</v>
      </c>
      <c r="M192" s="13" t="s">
        <v>8</v>
      </c>
      <c r="N192" s="13" t="s">
        <v>8</v>
      </c>
      <c r="O192" s="13" t="s">
        <v>8</v>
      </c>
      <c r="P192" s="13" t="s">
        <v>8</v>
      </c>
      <c r="Q192" s="13" t="s">
        <v>8</v>
      </c>
      <c r="R192" s="13" t="s">
        <v>8</v>
      </c>
      <c r="S192" s="13" t="s">
        <v>8</v>
      </c>
      <c r="T192" s="13" t="s">
        <v>8</v>
      </c>
      <c r="U192" s="11" t="s">
        <v>8</v>
      </c>
      <c r="X192" s="5">
        <f t="shared" si="4"/>
        <v>60</v>
      </c>
    </row>
    <row r="193" spans="2:24" x14ac:dyDescent="0.25">
      <c r="B193" s="13">
        <v>4</v>
      </c>
      <c r="C193" s="13">
        <v>4</v>
      </c>
      <c r="D193" s="13">
        <v>4</v>
      </c>
      <c r="E193" s="13" t="s">
        <v>8</v>
      </c>
      <c r="F193" s="13" t="s">
        <v>8</v>
      </c>
      <c r="G193" s="13">
        <v>4</v>
      </c>
      <c r="H193" s="13">
        <v>4</v>
      </c>
      <c r="I193" s="13">
        <v>4</v>
      </c>
      <c r="J193" s="13">
        <v>4</v>
      </c>
      <c r="K193" s="13" t="s">
        <v>8</v>
      </c>
      <c r="L193" s="13" t="s">
        <v>8</v>
      </c>
      <c r="M193" s="13" t="s">
        <v>8</v>
      </c>
      <c r="N193" s="13" t="s">
        <v>8</v>
      </c>
      <c r="O193" s="13" t="s">
        <v>8</v>
      </c>
      <c r="P193" s="13" t="s">
        <v>8</v>
      </c>
      <c r="Q193" s="13" t="s">
        <v>8</v>
      </c>
      <c r="R193" s="13" t="s">
        <v>8</v>
      </c>
      <c r="S193" s="13" t="s">
        <v>8</v>
      </c>
      <c r="T193" s="13" t="s">
        <v>8</v>
      </c>
      <c r="U193" s="11" t="s">
        <v>8</v>
      </c>
      <c r="X193" s="5">
        <f t="shared" si="4"/>
        <v>67</v>
      </c>
    </row>
    <row r="194" spans="2:24" x14ac:dyDescent="0.25">
      <c r="B194" s="13" t="s">
        <v>8</v>
      </c>
      <c r="C194" s="13" t="s">
        <v>8</v>
      </c>
      <c r="D194" s="13" t="s">
        <v>8</v>
      </c>
      <c r="E194" s="13" t="s">
        <v>8</v>
      </c>
      <c r="F194" s="13" t="s">
        <v>8</v>
      </c>
      <c r="G194" s="13" t="s">
        <v>8</v>
      </c>
      <c r="H194" s="13" t="s">
        <v>8</v>
      </c>
      <c r="I194" s="13" t="s">
        <v>8</v>
      </c>
      <c r="J194" s="13" t="s">
        <v>8</v>
      </c>
      <c r="K194" s="13" t="s">
        <v>8</v>
      </c>
      <c r="L194" s="13">
        <v>4</v>
      </c>
      <c r="M194" s="13" t="s">
        <v>8</v>
      </c>
      <c r="N194" s="13">
        <v>4</v>
      </c>
      <c r="O194" s="13" t="s">
        <v>8</v>
      </c>
      <c r="P194" s="13">
        <v>4</v>
      </c>
      <c r="Q194" s="13" t="s">
        <v>8</v>
      </c>
      <c r="R194" s="13" t="s">
        <v>8</v>
      </c>
      <c r="S194" s="13" t="s">
        <v>8</v>
      </c>
      <c r="T194" s="13" t="s">
        <v>8</v>
      </c>
      <c r="U194" s="11" t="s">
        <v>8</v>
      </c>
      <c r="X194" s="5">
        <f t="shared" si="4"/>
        <v>63</v>
      </c>
    </row>
    <row r="195" spans="2:24" x14ac:dyDescent="0.25">
      <c r="B195" s="13" t="s">
        <v>8</v>
      </c>
      <c r="C195" s="13" t="s">
        <v>8</v>
      </c>
      <c r="D195" s="13" t="s">
        <v>8</v>
      </c>
      <c r="E195" s="13" t="s">
        <v>8</v>
      </c>
      <c r="F195" s="13" t="s">
        <v>8</v>
      </c>
      <c r="G195" s="13" t="s">
        <v>8</v>
      </c>
      <c r="H195" s="13" t="s">
        <v>8</v>
      </c>
      <c r="I195" s="13" t="s">
        <v>8</v>
      </c>
      <c r="J195" s="13" t="s">
        <v>8</v>
      </c>
      <c r="K195" s="13" t="s">
        <v>8</v>
      </c>
      <c r="L195" s="13" t="s">
        <v>8</v>
      </c>
      <c r="M195" s="13" t="s">
        <v>8</v>
      </c>
      <c r="N195" s="13" t="s">
        <v>8</v>
      </c>
      <c r="O195" s="13" t="s">
        <v>8</v>
      </c>
      <c r="P195" s="13" t="s">
        <v>8</v>
      </c>
      <c r="Q195" s="13" t="s">
        <v>8</v>
      </c>
      <c r="R195" s="13" t="s">
        <v>8</v>
      </c>
      <c r="S195" s="13" t="s">
        <v>8</v>
      </c>
      <c r="T195" s="13" t="s">
        <v>8</v>
      </c>
      <c r="U195" s="11" t="s">
        <v>8</v>
      </c>
      <c r="X195" s="5">
        <f t="shared" si="4"/>
        <v>60</v>
      </c>
    </row>
    <row r="196" spans="2:24" x14ac:dyDescent="0.25">
      <c r="B196" s="13" t="s">
        <v>8</v>
      </c>
      <c r="C196" s="13" t="s">
        <v>8</v>
      </c>
      <c r="D196" s="13" t="s">
        <v>8</v>
      </c>
      <c r="E196" s="13" t="s">
        <v>8</v>
      </c>
      <c r="F196" s="13" t="s">
        <v>8</v>
      </c>
      <c r="G196" s="13" t="s">
        <v>8</v>
      </c>
      <c r="H196" s="13" t="s">
        <v>8</v>
      </c>
      <c r="I196" s="13" t="s">
        <v>8</v>
      </c>
      <c r="J196" s="13" t="s">
        <v>8</v>
      </c>
      <c r="K196" s="13" t="s">
        <v>8</v>
      </c>
      <c r="L196" s="13" t="s">
        <v>8</v>
      </c>
      <c r="M196" s="13" t="s">
        <v>8</v>
      </c>
      <c r="N196" s="13" t="s">
        <v>8</v>
      </c>
      <c r="O196" s="13" t="s">
        <v>8</v>
      </c>
      <c r="P196" s="13" t="s">
        <v>8</v>
      </c>
      <c r="Q196" s="13" t="s">
        <v>8</v>
      </c>
      <c r="R196" s="13" t="s">
        <v>8</v>
      </c>
      <c r="S196" s="13" t="s">
        <v>8</v>
      </c>
      <c r="T196" s="13" t="s">
        <v>8</v>
      </c>
      <c r="U196" s="11" t="s">
        <v>8</v>
      </c>
      <c r="X196" s="5">
        <f t="shared" si="4"/>
        <v>60</v>
      </c>
    </row>
    <row r="197" spans="2:24" x14ac:dyDescent="0.25">
      <c r="B197" s="13" t="s">
        <v>8</v>
      </c>
      <c r="C197" s="13" t="s">
        <v>8</v>
      </c>
      <c r="D197" s="13" t="s">
        <v>8</v>
      </c>
      <c r="E197" s="13" t="s">
        <v>8</v>
      </c>
      <c r="F197" s="13" t="s">
        <v>8</v>
      </c>
      <c r="G197" s="13" t="s">
        <v>8</v>
      </c>
      <c r="H197" s="13" t="s">
        <v>8</v>
      </c>
      <c r="I197" s="13" t="s">
        <v>8</v>
      </c>
      <c r="J197" s="13" t="s">
        <v>8</v>
      </c>
      <c r="K197" s="13" t="s">
        <v>8</v>
      </c>
      <c r="L197" s="13" t="s">
        <v>8</v>
      </c>
      <c r="M197" s="13" t="s">
        <v>8</v>
      </c>
      <c r="N197" s="13" t="s">
        <v>8</v>
      </c>
      <c r="O197" s="13" t="s">
        <v>8</v>
      </c>
      <c r="P197" s="13" t="s">
        <v>8</v>
      </c>
      <c r="Q197" s="13" t="s">
        <v>8</v>
      </c>
      <c r="R197" s="13" t="s">
        <v>8</v>
      </c>
      <c r="S197" s="13" t="s">
        <v>8</v>
      </c>
      <c r="T197" s="13" t="s">
        <v>8</v>
      </c>
      <c r="U197" s="11" t="s">
        <v>8</v>
      </c>
      <c r="X197" s="5">
        <f t="shared" si="4"/>
        <v>60</v>
      </c>
    </row>
    <row r="198" spans="2:24" x14ac:dyDescent="0.25">
      <c r="B198" s="13" t="s">
        <v>8</v>
      </c>
      <c r="C198" s="13" t="s">
        <v>8</v>
      </c>
      <c r="D198" s="13" t="s">
        <v>8</v>
      </c>
      <c r="E198" s="13" t="s">
        <v>8</v>
      </c>
      <c r="F198" s="13" t="s">
        <v>8</v>
      </c>
      <c r="G198" s="13" t="s">
        <v>8</v>
      </c>
      <c r="H198" s="13" t="s">
        <v>8</v>
      </c>
      <c r="I198" s="13" t="s">
        <v>8</v>
      </c>
      <c r="J198" s="13" t="s">
        <v>8</v>
      </c>
      <c r="K198" s="13" t="s">
        <v>8</v>
      </c>
      <c r="L198" s="13" t="s">
        <v>8</v>
      </c>
      <c r="M198" s="13" t="s">
        <v>8</v>
      </c>
      <c r="N198" s="13" t="s">
        <v>8</v>
      </c>
      <c r="O198" s="13" t="s">
        <v>8</v>
      </c>
      <c r="P198" s="13" t="s">
        <v>8</v>
      </c>
      <c r="Q198" s="13" t="s">
        <v>8</v>
      </c>
      <c r="R198" s="13" t="s">
        <v>8</v>
      </c>
      <c r="S198" s="13" t="s">
        <v>8</v>
      </c>
      <c r="T198" s="13" t="s">
        <v>8</v>
      </c>
      <c r="U198" s="11" t="s">
        <v>8</v>
      </c>
      <c r="X198" s="5">
        <f t="shared" ref="X198:X211" si="5">SUM(B198+C198+D198+E198+F198+G198+H198+I198+J198+K198+L198+M198+N198+O198+P198+Q198+R198+S198+T198+U198+V198+W198)</f>
        <v>60</v>
      </c>
    </row>
    <row r="199" spans="2:24" x14ac:dyDescent="0.25">
      <c r="B199" s="13" t="s">
        <v>8</v>
      </c>
      <c r="C199" s="13" t="s">
        <v>8</v>
      </c>
      <c r="D199" s="13" t="s">
        <v>8</v>
      </c>
      <c r="E199" s="13" t="s">
        <v>8</v>
      </c>
      <c r="F199" s="13" t="s">
        <v>8</v>
      </c>
      <c r="G199" s="13" t="s">
        <v>8</v>
      </c>
      <c r="H199" s="13" t="s">
        <v>8</v>
      </c>
      <c r="I199" s="13" t="s">
        <v>8</v>
      </c>
      <c r="J199" s="13" t="s">
        <v>8</v>
      </c>
      <c r="K199" s="13" t="s">
        <v>8</v>
      </c>
      <c r="L199" s="13" t="s">
        <v>8</v>
      </c>
      <c r="M199" s="13" t="s">
        <v>8</v>
      </c>
      <c r="N199" s="13" t="s">
        <v>8</v>
      </c>
      <c r="O199" s="13" t="s">
        <v>8</v>
      </c>
      <c r="P199" s="13" t="s">
        <v>8</v>
      </c>
      <c r="Q199" s="13" t="s">
        <v>8</v>
      </c>
      <c r="R199" s="13" t="s">
        <v>8</v>
      </c>
      <c r="S199" s="13" t="s">
        <v>8</v>
      </c>
      <c r="T199" s="13" t="s">
        <v>8</v>
      </c>
      <c r="U199" s="11" t="s">
        <v>8</v>
      </c>
      <c r="X199" s="5">
        <f t="shared" si="5"/>
        <v>60</v>
      </c>
    </row>
    <row r="200" spans="2:24" x14ac:dyDescent="0.25">
      <c r="B200" s="13" t="s">
        <v>8</v>
      </c>
      <c r="C200" s="13" t="s">
        <v>8</v>
      </c>
      <c r="D200" s="13" t="s">
        <v>8</v>
      </c>
      <c r="E200" s="13" t="s">
        <v>8</v>
      </c>
      <c r="F200" s="13" t="s">
        <v>8</v>
      </c>
      <c r="G200" s="13" t="s">
        <v>8</v>
      </c>
      <c r="H200" s="13" t="s">
        <v>8</v>
      </c>
      <c r="I200" s="13" t="s">
        <v>8</v>
      </c>
      <c r="J200" s="13" t="s">
        <v>8</v>
      </c>
      <c r="K200" s="13" t="s">
        <v>8</v>
      </c>
      <c r="L200" s="13" t="s">
        <v>8</v>
      </c>
      <c r="M200" s="13" t="s">
        <v>8</v>
      </c>
      <c r="N200" s="13" t="s">
        <v>8</v>
      </c>
      <c r="O200" s="13" t="s">
        <v>8</v>
      </c>
      <c r="P200" s="13" t="s">
        <v>8</v>
      </c>
      <c r="Q200" s="13" t="s">
        <v>8</v>
      </c>
      <c r="R200" s="13" t="s">
        <v>8</v>
      </c>
      <c r="S200" s="13" t="s">
        <v>8</v>
      </c>
      <c r="T200" s="13" t="s">
        <v>8</v>
      </c>
      <c r="U200" s="11" t="s">
        <v>8</v>
      </c>
      <c r="X200" s="5">
        <f t="shared" si="5"/>
        <v>60</v>
      </c>
    </row>
    <row r="201" spans="2:24" x14ac:dyDescent="0.25">
      <c r="B201" s="13" t="s">
        <v>8</v>
      </c>
      <c r="C201" s="13" t="s">
        <v>8</v>
      </c>
      <c r="D201" s="13" t="s">
        <v>8</v>
      </c>
      <c r="E201" s="13" t="s">
        <v>8</v>
      </c>
      <c r="F201" s="13" t="s">
        <v>8</v>
      </c>
      <c r="G201" s="13" t="s">
        <v>8</v>
      </c>
      <c r="H201" s="13" t="s">
        <v>8</v>
      </c>
      <c r="I201" s="13" t="s">
        <v>8</v>
      </c>
      <c r="J201" s="13" t="s">
        <v>8</v>
      </c>
      <c r="K201" s="13" t="s">
        <v>8</v>
      </c>
      <c r="L201" s="13" t="s">
        <v>8</v>
      </c>
      <c r="M201" s="13" t="s">
        <v>8</v>
      </c>
      <c r="N201" s="13" t="s">
        <v>8</v>
      </c>
      <c r="O201" s="13" t="s">
        <v>8</v>
      </c>
      <c r="P201" s="13" t="s">
        <v>8</v>
      </c>
      <c r="Q201" s="13" t="s">
        <v>8</v>
      </c>
      <c r="R201" s="13" t="s">
        <v>8</v>
      </c>
      <c r="S201" s="13" t="s">
        <v>8</v>
      </c>
      <c r="T201" s="13" t="s">
        <v>8</v>
      </c>
      <c r="U201" s="11" t="s">
        <v>8</v>
      </c>
      <c r="X201" s="5">
        <f t="shared" si="5"/>
        <v>60</v>
      </c>
    </row>
    <row r="202" spans="2:24" x14ac:dyDescent="0.25">
      <c r="B202" s="13" t="s">
        <v>8</v>
      </c>
      <c r="C202" s="13" t="s">
        <v>8</v>
      </c>
      <c r="D202" s="13" t="s">
        <v>8</v>
      </c>
      <c r="E202" s="13" t="s">
        <v>8</v>
      </c>
      <c r="F202" s="13" t="s">
        <v>8</v>
      </c>
      <c r="G202" s="13" t="s">
        <v>8</v>
      </c>
      <c r="H202" s="13" t="s">
        <v>8</v>
      </c>
      <c r="I202" s="13" t="s">
        <v>8</v>
      </c>
      <c r="J202" s="13" t="s">
        <v>8</v>
      </c>
      <c r="K202" s="13" t="s">
        <v>8</v>
      </c>
      <c r="L202" s="13" t="s">
        <v>8</v>
      </c>
      <c r="M202" s="13" t="s">
        <v>8</v>
      </c>
      <c r="N202" s="13" t="s">
        <v>8</v>
      </c>
      <c r="O202" s="13" t="s">
        <v>8</v>
      </c>
      <c r="P202" s="13" t="s">
        <v>8</v>
      </c>
      <c r="Q202" s="13" t="s">
        <v>8</v>
      </c>
      <c r="R202" s="13" t="s">
        <v>8</v>
      </c>
      <c r="S202" s="13" t="s">
        <v>8</v>
      </c>
      <c r="T202" s="13" t="s">
        <v>8</v>
      </c>
      <c r="U202" s="11" t="s">
        <v>8</v>
      </c>
      <c r="X202" s="5">
        <f t="shared" si="5"/>
        <v>60</v>
      </c>
    </row>
    <row r="203" spans="2:24" x14ac:dyDescent="0.25">
      <c r="B203" s="13" t="s">
        <v>8</v>
      </c>
      <c r="C203" s="13" t="s">
        <v>8</v>
      </c>
      <c r="D203" s="13" t="s">
        <v>8</v>
      </c>
      <c r="E203" s="13" t="s">
        <v>8</v>
      </c>
      <c r="F203" s="13" t="s">
        <v>8</v>
      </c>
      <c r="G203" s="13" t="s">
        <v>8</v>
      </c>
      <c r="H203" s="13" t="s">
        <v>8</v>
      </c>
      <c r="I203" s="13" t="s">
        <v>8</v>
      </c>
      <c r="J203" s="13" t="s">
        <v>8</v>
      </c>
      <c r="K203" s="13" t="s">
        <v>8</v>
      </c>
      <c r="L203" s="13" t="s">
        <v>8</v>
      </c>
      <c r="M203" s="13" t="s">
        <v>8</v>
      </c>
      <c r="N203" s="13" t="s">
        <v>8</v>
      </c>
      <c r="O203" s="13" t="s">
        <v>8</v>
      </c>
      <c r="P203" s="13" t="s">
        <v>8</v>
      </c>
      <c r="Q203" s="13" t="s">
        <v>8</v>
      </c>
      <c r="R203" s="13" t="s">
        <v>8</v>
      </c>
      <c r="S203" s="13" t="s">
        <v>8</v>
      </c>
      <c r="T203" s="13" t="s">
        <v>8</v>
      </c>
      <c r="U203" s="11" t="s">
        <v>8</v>
      </c>
      <c r="X203" s="5">
        <f t="shared" si="5"/>
        <v>60</v>
      </c>
    </row>
    <row r="204" spans="2:24" x14ac:dyDescent="0.25">
      <c r="B204" s="13" t="s">
        <v>8</v>
      </c>
      <c r="C204" s="13" t="s">
        <v>8</v>
      </c>
      <c r="D204" s="13" t="s">
        <v>8</v>
      </c>
      <c r="E204" s="13" t="s">
        <v>8</v>
      </c>
      <c r="F204" s="13" t="s">
        <v>8</v>
      </c>
      <c r="G204" s="13" t="s">
        <v>8</v>
      </c>
      <c r="H204" s="13" t="s">
        <v>8</v>
      </c>
      <c r="I204" s="13" t="s">
        <v>8</v>
      </c>
      <c r="J204" s="13" t="s">
        <v>8</v>
      </c>
      <c r="K204" s="13" t="s">
        <v>8</v>
      </c>
      <c r="L204" s="13" t="s">
        <v>8</v>
      </c>
      <c r="M204" s="13" t="s">
        <v>8</v>
      </c>
      <c r="N204" s="13" t="s">
        <v>8</v>
      </c>
      <c r="O204" s="13" t="s">
        <v>8</v>
      </c>
      <c r="P204" s="13" t="s">
        <v>8</v>
      </c>
      <c r="Q204" s="13" t="s">
        <v>8</v>
      </c>
      <c r="R204" s="13" t="s">
        <v>8</v>
      </c>
      <c r="S204" s="13" t="s">
        <v>8</v>
      </c>
      <c r="T204" s="13" t="s">
        <v>8</v>
      </c>
      <c r="U204" s="11" t="s">
        <v>8</v>
      </c>
      <c r="X204" s="5">
        <f t="shared" si="5"/>
        <v>60</v>
      </c>
    </row>
    <row r="205" spans="2:24" x14ac:dyDescent="0.25">
      <c r="B205" s="13" t="s">
        <v>8</v>
      </c>
      <c r="C205" s="13" t="s">
        <v>8</v>
      </c>
      <c r="D205" s="13" t="s">
        <v>8</v>
      </c>
      <c r="E205" s="13" t="s">
        <v>8</v>
      </c>
      <c r="F205" s="13" t="s">
        <v>8</v>
      </c>
      <c r="G205" s="13" t="s">
        <v>8</v>
      </c>
      <c r="H205" s="13" t="s">
        <v>8</v>
      </c>
      <c r="I205" s="13" t="s">
        <v>8</v>
      </c>
      <c r="J205" s="13" t="s">
        <v>8</v>
      </c>
      <c r="K205" s="13" t="s">
        <v>8</v>
      </c>
      <c r="L205" s="13" t="s">
        <v>8</v>
      </c>
      <c r="M205" s="13" t="s">
        <v>8</v>
      </c>
      <c r="N205" s="13" t="s">
        <v>8</v>
      </c>
      <c r="O205" s="13" t="s">
        <v>8</v>
      </c>
      <c r="P205" s="13" t="s">
        <v>8</v>
      </c>
      <c r="Q205" s="13" t="s">
        <v>8</v>
      </c>
      <c r="R205" s="13" t="s">
        <v>8</v>
      </c>
      <c r="S205" s="13" t="s">
        <v>8</v>
      </c>
      <c r="T205" s="13" t="s">
        <v>8</v>
      </c>
      <c r="U205" s="11" t="s">
        <v>8</v>
      </c>
      <c r="X205" s="5">
        <f t="shared" si="5"/>
        <v>60</v>
      </c>
    </row>
    <row r="206" spans="2:24" x14ac:dyDescent="0.25">
      <c r="B206" s="13" t="s">
        <v>8</v>
      </c>
      <c r="C206" s="13" t="s">
        <v>8</v>
      </c>
      <c r="D206" s="13" t="s">
        <v>8</v>
      </c>
      <c r="E206" s="13" t="s">
        <v>8</v>
      </c>
      <c r="F206" s="13" t="s">
        <v>8</v>
      </c>
      <c r="G206" s="13" t="s">
        <v>8</v>
      </c>
      <c r="H206" s="13" t="s">
        <v>8</v>
      </c>
      <c r="I206" s="13" t="s">
        <v>8</v>
      </c>
      <c r="J206" s="13" t="s">
        <v>8</v>
      </c>
      <c r="K206" s="13" t="s">
        <v>8</v>
      </c>
      <c r="L206" s="13" t="s">
        <v>8</v>
      </c>
      <c r="M206" s="13" t="s">
        <v>8</v>
      </c>
      <c r="N206" s="13" t="s">
        <v>8</v>
      </c>
      <c r="O206" s="13" t="s">
        <v>8</v>
      </c>
      <c r="P206" s="13" t="s">
        <v>8</v>
      </c>
      <c r="Q206" s="13" t="s">
        <v>8</v>
      </c>
      <c r="R206" s="13" t="s">
        <v>8</v>
      </c>
      <c r="S206" s="13" t="s">
        <v>8</v>
      </c>
      <c r="T206" s="13" t="s">
        <v>8</v>
      </c>
      <c r="U206" s="11" t="s">
        <v>8</v>
      </c>
      <c r="X206" s="5">
        <f t="shared" si="5"/>
        <v>60</v>
      </c>
    </row>
    <row r="207" spans="2:24" x14ac:dyDescent="0.25">
      <c r="B207" s="13">
        <v>4</v>
      </c>
      <c r="C207" s="13">
        <v>4</v>
      </c>
      <c r="D207" s="13">
        <v>4</v>
      </c>
      <c r="E207" s="13" t="s">
        <v>8</v>
      </c>
      <c r="F207" s="13" t="s">
        <v>8</v>
      </c>
      <c r="G207" s="13">
        <v>4</v>
      </c>
      <c r="H207" s="13">
        <v>4</v>
      </c>
      <c r="I207" s="13">
        <v>4</v>
      </c>
      <c r="J207" s="13">
        <v>4</v>
      </c>
      <c r="K207" s="13" t="s">
        <v>8</v>
      </c>
      <c r="L207" s="13" t="s">
        <v>8</v>
      </c>
      <c r="M207" s="13" t="s">
        <v>8</v>
      </c>
      <c r="N207" s="13" t="s">
        <v>8</v>
      </c>
      <c r="O207" s="13" t="s">
        <v>8</v>
      </c>
      <c r="P207" s="13" t="s">
        <v>8</v>
      </c>
      <c r="Q207" s="13" t="s">
        <v>8</v>
      </c>
      <c r="R207" s="13" t="s">
        <v>8</v>
      </c>
      <c r="S207" s="13" t="s">
        <v>8</v>
      </c>
      <c r="T207" s="13" t="s">
        <v>8</v>
      </c>
      <c r="U207" s="11" t="s">
        <v>8</v>
      </c>
      <c r="X207" s="5">
        <f t="shared" si="5"/>
        <v>67</v>
      </c>
    </row>
    <row r="208" spans="2:24" x14ac:dyDescent="0.25">
      <c r="B208" s="13" t="s">
        <v>8</v>
      </c>
      <c r="C208" s="13" t="s">
        <v>8</v>
      </c>
      <c r="D208" s="13" t="s">
        <v>8</v>
      </c>
      <c r="E208" s="13" t="s">
        <v>8</v>
      </c>
      <c r="F208" s="13" t="s">
        <v>8</v>
      </c>
      <c r="G208" s="13" t="s">
        <v>8</v>
      </c>
      <c r="H208" s="13" t="s">
        <v>8</v>
      </c>
      <c r="I208" s="13" t="s">
        <v>8</v>
      </c>
      <c r="J208" s="13" t="s">
        <v>8</v>
      </c>
      <c r="K208" s="13" t="s">
        <v>8</v>
      </c>
      <c r="L208" s="13">
        <v>4</v>
      </c>
      <c r="M208" s="13" t="s">
        <v>8</v>
      </c>
      <c r="N208" s="13">
        <v>4</v>
      </c>
      <c r="O208" s="13" t="s">
        <v>8</v>
      </c>
      <c r="P208" s="13">
        <v>4</v>
      </c>
      <c r="Q208" s="13" t="s">
        <v>8</v>
      </c>
      <c r="R208" s="13" t="s">
        <v>8</v>
      </c>
      <c r="S208" s="13" t="s">
        <v>8</v>
      </c>
      <c r="T208" s="13" t="s">
        <v>8</v>
      </c>
      <c r="U208" s="11" t="s">
        <v>8</v>
      </c>
      <c r="X208" s="5">
        <f t="shared" si="5"/>
        <v>63</v>
      </c>
    </row>
    <row r="209" spans="2:24" x14ac:dyDescent="0.25">
      <c r="B209" s="13" t="s">
        <v>8</v>
      </c>
      <c r="C209" s="13" t="s">
        <v>8</v>
      </c>
      <c r="D209" s="13" t="s">
        <v>8</v>
      </c>
      <c r="E209" s="13" t="s">
        <v>8</v>
      </c>
      <c r="F209" s="13" t="s">
        <v>8</v>
      </c>
      <c r="G209" s="13" t="s">
        <v>8</v>
      </c>
      <c r="H209" s="13" t="s">
        <v>8</v>
      </c>
      <c r="I209" s="13" t="s">
        <v>8</v>
      </c>
      <c r="J209" s="13" t="s">
        <v>8</v>
      </c>
      <c r="K209" s="13" t="s">
        <v>8</v>
      </c>
      <c r="L209" s="13" t="s">
        <v>8</v>
      </c>
      <c r="M209" s="13" t="s">
        <v>8</v>
      </c>
      <c r="N209" s="13" t="s">
        <v>8</v>
      </c>
      <c r="O209" s="13" t="s">
        <v>8</v>
      </c>
      <c r="P209" s="13" t="s">
        <v>8</v>
      </c>
      <c r="Q209" s="13" t="s">
        <v>8</v>
      </c>
      <c r="R209" s="13" t="s">
        <v>8</v>
      </c>
      <c r="S209" s="13" t="s">
        <v>8</v>
      </c>
      <c r="T209" s="13" t="s">
        <v>8</v>
      </c>
      <c r="U209" s="11" t="s">
        <v>8</v>
      </c>
      <c r="X209" s="5">
        <f t="shared" si="5"/>
        <v>60</v>
      </c>
    </row>
    <row r="210" spans="2:24" x14ac:dyDescent="0.25">
      <c r="B210" s="13" t="s">
        <v>8</v>
      </c>
      <c r="C210" s="13" t="s">
        <v>8</v>
      </c>
      <c r="D210" s="13" t="s">
        <v>8</v>
      </c>
      <c r="E210" s="13" t="s">
        <v>8</v>
      </c>
      <c r="F210" s="13" t="s">
        <v>8</v>
      </c>
      <c r="G210" s="13" t="s">
        <v>8</v>
      </c>
      <c r="H210" s="13" t="s">
        <v>8</v>
      </c>
      <c r="I210" s="13" t="s">
        <v>8</v>
      </c>
      <c r="J210" s="13" t="s">
        <v>8</v>
      </c>
      <c r="K210" s="13" t="s">
        <v>8</v>
      </c>
      <c r="L210" s="13" t="s">
        <v>8</v>
      </c>
      <c r="M210" s="13" t="s">
        <v>8</v>
      </c>
      <c r="N210" s="13" t="s">
        <v>8</v>
      </c>
      <c r="O210" s="13" t="s">
        <v>8</v>
      </c>
      <c r="P210" s="13" t="s">
        <v>8</v>
      </c>
      <c r="Q210" s="13" t="s">
        <v>8</v>
      </c>
      <c r="R210" s="13" t="s">
        <v>8</v>
      </c>
      <c r="S210" s="13" t="s">
        <v>8</v>
      </c>
      <c r="T210" s="13" t="s">
        <v>8</v>
      </c>
      <c r="U210" s="11" t="s">
        <v>8</v>
      </c>
      <c r="X210" s="5">
        <f t="shared" si="5"/>
        <v>60</v>
      </c>
    </row>
    <row r="211" spans="2:24" x14ac:dyDescent="0.25">
      <c r="B211" s="13" t="s">
        <v>8</v>
      </c>
      <c r="C211" s="13" t="s">
        <v>8</v>
      </c>
      <c r="D211" s="13" t="s">
        <v>8</v>
      </c>
      <c r="E211" s="13" t="s">
        <v>8</v>
      </c>
      <c r="F211" s="13" t="s">
        <v>8</v>
      </c>
      <c r="G211" s="13" t="s">
        <v>8</v>
      </c>
      <c r="H211" s="13" t="s">
        <v>8</v>
      </c>
      <c r="I211" s="13" t="s">
        <v>8</v>
      </c>
      <c r="J211" s="13" t="s">
        <v>8</v>
      </c>
      <c r="K211" s="13" t="s">
        <v>8</v>
      </c>
      <c r="L211" s="13" t="s">
        <v>8</v>
      </c>
      <c r="M211" s="13" t="s">
        <v>8</v>
      </c>
      <c r="N211" s="13" t="s">
        <v>8</v>
      </c>
      <c r="O211" s="13" t="s">
        <v>8</v>
      </c>
      <c r="P211" s="13" t="s">
        <v>8</v>
      </c>
      <c r="Q211" s="13" t="s">
        <v>8</v>
      </c>
      <c r="R211" s="13" t="s">
        <v>8</v>
      </c>
      <c r="S211" s="13" t="s">
        <v>8</v>
      </c>
      <c r="T211" s="13" t="s">
        <v>8</v>
      </c>
      <c r="U211" s="11" t="s">
        <v>8</v>
      </c>
      <c r="X211" s="5">
        <f t="shared" si="5"/>
        <v>60</v>
      </c>
    </row>
  </sheetData>
  <pageMargins left="0.7" right="0.7" top="0.75" bottom="0.75" header="0.3" footer="0.3"/>
  <pageSetup paperSize="5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2:K103"/>
  <sheetViews>
    <sheetView workbookViewId="0">
      <selection activeCell="J5" sqref="J5:L179"/>
    </sheetView>
  </sheetViews>
  <sheetFormatPr defaultRowHeight="15" x14ac:dyDescent="0.25"/>
  <sheetData>
    <row r="2" spans="5:11" x14ac:dyDescent="0.25">
      <c r="E2" t="s">
        <v>134</v>
      </c>
    </row>
    <row r="5" spans="5:11" x14ac:dyDescent="0.25">
      <c r="E5" s="5">
        <v>56</v>
      </c>
      <c r="F5" s="5">
        <v>75</v>
      </c>
      <c r="J5" s="5"/>
      <c r="K5" s="5"/>
    </row>
    <row r="6" spans="5:11" x14ac:dyDescent="0.25">
      <c r="E6" s="5">
        <v>52</v>
      </c>
      <c r="F6" s="5">
        <v>66</v>
      </c>
      <c r="J6" s="5"/>
      <c r="K6" s="5"/>
    </row>
    <row r="7" spans="5:11" x14ac:dyDescent="0.25">
      <c r="E7" s="5">
        <v>59</v>
      </c>
      <c r="F7" s="5">
        <v>71</v>
      </c>
      <c r="J7" s="5"/>
      <c r="K7" s="5"/>
    </row>
    <row r="8" spans="5:11" x14ac:dyDescent="0.25">
      <c r="E8" s="5">
        <v>51</v>
      </c>
      <c r="F8" s="5">
        <v>60</v>
      </c>
      <c r="J8" s="5"/>
      <c r="K8" s="5"/>
    </row>
    <row r="9" spans="5:11" x14ac:dyDescent="0.25">
      <c r="E9" s="5">
        <v>64</v>
      </c>
      <c r="F9" s="5">
        <v>70</v>
      </c>
      <c r="J9" s="5"/>
      <c r="K9" s="5"/>
    </row>
    <row r="10" spans="5:11" x14ac:dyDescent="0.25">
      <c r="E10" s="5">
        <v>67</v>
      </c>
      <c r="F10" s="5">
        <v>80</v>
      </c>
      <c r="J10" s="5"/>
      <c r="K10" s="5"/>
    </row>
    <row r="11" spans="5:11" x14ac:dyDescent="0.25">
      <c r="E11" s="5">
        <v>77</v>
      </c>
      <c r="F11" s="5">
        <v>75</v>
      </c>
      <c r="J11" s="5"/>
      <c r="K11" s="5"/>
    </row>
    <row r="12" spans="5:11" x14ac:dyDescent="0.25">
      <c r="E12" s="5">
        <v>60</v>
      </c>
      <c r="F12" s="5">
        <v>78</v>
      </c>
      <c r="J12" s="5"/>
      <c r="K12" s="5"/>
    </row>
    <row r="13" spans="5:11" x14ac:dyDescent="0.25">
      <c r="E13" s="5">
        <v>55</v>
      </c>
      <c r="F13" s="5">
        <v>60</v>
      </c>
      <c r="J13" s="5"/>
      <c r="K13" s="5"/>
    </row>
    <row r="14" spans="5:11" x14ac:dyDescent="0.25">
      <c r="E14" s="5">
        <v>53</v>
      </c>
      <c r="F14" s="5">
        <v>60</v>
      </c>
      <c r="J14" s="5"/>
      <c r="K14" s="5"/>
    </row>
    <row r="15" spans="5:11" x14ac:dyDescent="0.25">
      <c r="E15" s="5">
        <v>58</v>
      </c>
      <c r="F15" s="5">
        <v>60</v>
      </c>
      <c r="J15" s="5"/>
      <c r="K15" s="5"/>
    </row>
    <row r="16" spans="5:11" x14ac:dyDescent="0.25">
      <c r="E16" s="5">
        <v>53</v>
      </c>
      <c r="F16" s="5">
        <v>60</v>
      </c>
      <c r="J16" s="5"/>
      <c r="K16" s="5"/>
    </row>
    <row r="17" spans="5:11" x14ac:dyDescent="0.25">
      <c r="E17" s="5">
        <v>53</v>
      </c>
      <c r="F17" s="5">
        <v>67</v>
      </c>
      <c r="J17" s="5"/>
      <c r="K17" s="5"/>
    </row>
    <row r="18" spans="5:11" x14ac:dyDescent="0.25">
      <c r="E18" s="5">
        <v>57</v>
      </c>
      <c r="F18" s="5">
        <v>68</v>
      </c>
      <c r="J18" s="5"/>
      <c r="K18" s="5"/>
    </row>
    <row r="19" spans="5:11" x14ac:dyDescent="0.25">
      <c r="E19" s="5">
        <v>52</v>
      </c>
      <c r="F19" s="5">
        <v>66</v>
      </c>
      <c r="J19" s="5"/>
      <c r="K19" s="5"/>
    </row>
    <row r="20" spans="5:11" x14ac:dyDescent="0.25">
      <c r="E20" s="5">
        <v>54</v>
      </c>
      <c r="F20" s="5">
        <v>66</v>
      </c>
      <c r="J20" s="5"/>
      <c r="K20" s="5"/>
    </row>
    <row r="21" spans="5:11" x14ac:dyDescent="0.25">
      <c r="E21" s="5">
        <v>51</v>
      </c>
      <c r="F21" s="5">
        <v>63</v>
      </c>
      <c r="J21" s="5"/>
      <c r="K21" s="5"/>
    </row>
    <row r="22" spans="5:11" x14ac:dyDescent="0.25">
      <c r="E22" s="5">
        <v>53</v>
      </c>
      <c r="F22" s="5">
        <v>60</v>
      </c>
      <c r="J22" s="5"/>
      <c r="K22" s="5"/>
    </row>
    <row r="23" spans="5:11" x14ac:dyDescent="0.25">
      <c r="E23" s="5">
        <v>62</v>
      </c>
      <c r="F23" s="5">
        <v>74</v>
      </c>
      <c r="J23" s="5"/>
      <c r="K23" s="5"/>
    </row>
    <row r="24" spans="5:11" x14ac:dyDescent="0.25">
      <c r="E24" s="5">
        <v>59</v>
      </c>
      <c r="F24" s="5">
        <v>60</v>
      </c>
      <c r="J24" s="5"/>
      <c r="K24" s="5"/>
    </row>
    <row r="25" spans="5:11" x14ac:dyDescent="0.25">
      <c r="E25" s="5">
        <v>54</v>
      </c>
      <c r="F25" s="5">
        <v>60</v>
      </c>
      <c r="J25" s="5"/>
      <c r="K25" s="5"/>
    </row>
    <row r="26" spans="5:11" x14ac:dyDescent="0.25">
      <c r="E26" s="5">
        <v>54</v>
      </c>
      <c r="F26" s="5">
        <v>60</v>
      </c>
      <c r="J26" s="5"/>
      <c r="K26" s="5"/>
    </row>
    <row r="27" spans="5:11" x14ac:dyDescent="0.25">
      <c r="E27" s="5">
        <v>54</v>
      </c>
      <c r="F27" s="5">
        <v>60</v>
      </c>
      <c r="J27" s="5"/>
      <c r="K27" s="5"/>
    </row>
    <row r="28" spans="5:11" x14ac:dyDescent="0.25">
      <c r="E28" s="5">
        <v>53</v>
      </c>
      <c r="F28" s="5">
        <v>60</v>
      </c>
      <c r="J28" s="5"/>
      <c r="K28" s="5"/>
    </row>
    <row r="29" spans="5:11" x14ac:dyDescent="0.25">
      <c r="E29" s="5">
        <v>55</v>
      </c>
      <c r="F29" s="5">
        <v>60</v>
      </c>
      <c r="J29" s="5"/>
      <c r="K29" s="5"/>
    </row>
    <row r="30" spans="5:11" x14ac:dyDescent="0.25">
      <c r="E30" s="5">
        <v>55</v>
      </c>
      <c r="F30" s="5">
        <v>69</v>
      </c>
      <c r="J30" s="5"/>
      <c r="K30" s="5"/>
    </row>
    <row r="31" spans="5:11" x14ac:dyDescent="0.25">
      <c r="E31" s="5">
        <v>55</v>
      </c>
      <c r="F31" s="5">
        <v>69</v>
      </c>
      <c r="J31" s="5"/>
      <c r="K31" s="5"/>
    </row>
    <row r="32" spans="5:11" x14ac:dyDescent="0.25">
      <c r="E32" s="5">
        <v>54</v>
      </c>
      <c r="F32" s="5">
        <v>63</v>
      </c>
      <c r="J32" s="5"/>
      <c r="K32" s="5"/>
    </row>
    <row r="33" spans="5:11" x14ac:dyDescent="0.25">
      <c r="E33" s="5">
        <v>54</v>
      </c>
      <c r="F33" s="5">
        <v>64</v>
      </c>
      <c r="J33" s="5"/>
      <c r="K33" s="5"/>
    </row>
    <row r="34" spans="5:11" x14ac:dyDescent="0.25">
      <c r="E34" s="5">
        <v>63</v>
      </c>
      <c r="F34" s="5">
        <v>74</v>
      </c>
      <c r="J34" s="5"/>
      <c r="K34" s="5"/>
    </row>
    <row r="35" spans="5:11" x14ac:dyDescent="0.25">
      <c r="E35" s="5">
        <v>55</v>
      </c>
      <c r="F35" s="5">
        <v>69</v>
      </c>
      <c r="J35" s="5"/>
      <c r="K35" s="5"/>
    </row>
    <row r="36" spans="5:11" x14ac:dyDescent="0.25">
      <c r="E36" s="5">
        <v>54</v>
      </c>
      <c r="F36" s="5">
        <v>60</v>
      </c>
      <c r="J36" s="5"/>
      <c r="K36" s="5"/>
    </row>
    <row r="37" spans="5:11" x14ac:dyDescent="0.25">
      <c r="E37" s="5">
        <v>54</v>
      </c>
      <c r="F37" s="5">
        <v>67</v>
      </c>
      <c r="J37" s="5"/>
      <c r="K37" s="5"/>
    </row>
    <row r="38" spans="5:11" x14ac:dyDescent="0.25">
      <c r="E38" s="5">
        <v>55</v>
      </c>
      <c r="F38" s="5">
        <v>60</v>
      </c>
      <c r="J38" s="5"/>
      <c r="K38" s="5"/>
    </row>
    <row r="39" spans="5:11" x14ac:dyDescent="0.25">
      <c r="E39" s="5">
        <v>51</v>
      </c>
      <c r="F39" s="5">
        <v>60</v>
      </c>
      <c r="J39" s="5"/>
      <c r="K39" s="5"/>
    </row>
    <row r="40" spans="5:11" x14ac:dyDescent="0.25">
      <c r="E40" s="5">
        <v>54</v>
      </c>
      <c r="F40" s="5">
        <v>62</v>
      </c>
      <c r="J40" s="5"/>
      <c r="K40" s="5"/>
    </row>
    <row r="41" spans="5:11" x14ac:dyDescent="0.25">
      <c r="E41" s="5">
        <v>57</v>
      </c>
      <c r="F41" s="5">
        <v>60</v>
      </c>
      <c r="J41" s="5"/>
      <c r="K41" s="5"/>
    </row>
    <row r="42" spans="5:11" x14ac:dyDescent="0.25">
      <c r="E42" s="5">
        <v>58</v>
      </c>
      <c r="F42" s="5">
        <v>60</v>
      </c>
      <c r="J42" s="5"/>
      <c r="K42" s="5"/>
    </row>
    <row r="43" spans="5:11" x14ac:dyDescent="0.25">
      <c r="E43" s="5">
        <v>55</v>
      </c>
      <c r="F43" s="5">
        <v>61</v>
      </c>
      <c r="J43" s="5"/>
      <c r="K43" s="5"/>
    </row>
    <row r="44" spans="5:11" x14ac:dyDescent="0.25">
      <c r="E44" s="5">
        <v>56</v>
      </c>
      <c r="F44" s="5">
        <v>61</v>
      </c>
      <c r="J44" s="5"/>
      <c r="K44" s="5"/>
    </row>
    <row r="45" spans="5:11" x14ac:dyDescent="0.25">
      <c r="E45" s="5">
        <v>53</v>
      </c>
      <c r="F45" s="5">
        <v>60</v>
      </c>
      <c r="J45" s="5"/>
      <c r="K45" s="5"/>
    </row>
    <row r="46" spans="5:11" x14ac:dyDescent="0.25">
      <c r="E46" s="5">
        <v>54</v>
      </c>
      <c r="F46" s="5">
        <v>75</v>
      </c>
      <c r="J46" s="5"/>
      <c r="K46" s="5"/>
    </row>
    <row r="47" spans="5:11" x14ac:dyDescent="0.25">
      <c r="E47" s="5">
        <v>55</v>
      </c>
      <c r="F47" s="5">
        <v>60</v>
      </c>
      <c r="J47" s="5"/>
      <c r="K47" s="5"/>
    </row>
    <row r="48" spans="5:11" x14ac:dyDescent="0.25">
      <c r="E48" s="5">
        <v>60</v>
      </c>
      <c r="F48" s="5">
        <v>74</v>
      </c>
      <c r="J48" s="5"/>
      <c r="K48" s="5"/>
    </row>
    <row r="49" spans="5:11" x14ac:dyDescent="0.25">
      <c r="E49" s="5">
        <v>63</v>
      </c>
      <c r="F49" s="5">
        <v>80</v>
      </c>
      <c r="J49" s="5"/>
      <c r="K49" s="5"/>
    </row>
    <row r="50" spans="5:11" x14ac:dyDescent="0.25">
      <c r="E50" s="5">
        <v>53</v>
      </c>
      <c r="F50" s="5">
        <v>65</v>
      </c>
      <c r="J50" s="5"/>
      <c r="K50" s="5"/>
    </row>
    <row r="51" spans="5:11" x14ac:dyDescent="0.25">
      <c r="E51" s="5">
        <v>58</v>
      </c>
      <c r="F51" s="5">
        <v>66</v>
      </c>
      <c r="J51" s="5"/>
      <c r="K51" s="5"/>
    </row>
    <row r="52" spans="5:11" x14ac:dyDescent="0.25">
      <c r="E52" s="5">
        <v>56</v>
      </c>
      <c r="F52" s="5">
        <v>60</v>
      </c>
      <c r="J52" s="5"/>
      <c r="K52" s="5"/>
    </row>
    <row r="53" spans="5:11" x14ac:dyDescent="0.25">
      <c r="E53" s="5">
        <v>56</v>
      </c>
      <c r="F53" s="5">
        <v>71</v>
      </c>
      <c r="J53" s="5"/>
      <c r="K53" s="5"/>
    </row>
    <row r="54" spans="5:11" x14ac:dyDescent="0.25">
      <c r="E54" s="5">
        <v>55</v>
      </c>
      <c r="F54" s="5">
        <v>60</v>
      </c>
      <c r="J54" s="5"/>
      <c r="K54" s="5"/>
    </row>
    <row r="55" spans="5:11" x14ac:dyDescent="0.25">
      <c r="E55" s="5">
        <v>54</v>
      </c>
      <c r="F55" s="5">
        <v>60</v>
      </c>
      <c r="J55" s="5"/>
      <c r="K55" s="5"/>
    </row>
    <row r="56" spans="5:11" x14ac:dyDescent="0.25">
      <c r="E56" s="5">
        <v>55</v>
      </c>
      <c r="F56" s="5">
        <v>60</v>
      </c>
      <c r="J56" s="5"/>
      <c r="K56" s="5"/>
    </row>
    <row r="57" spans="5:11" x14ac:dyDescent="0.25">
      <c r="E57" s="5">
        <v>57</v>
      </c>
      <c r="F57" s="5">
        <v>77</v>
      </c>
      <c r="J57" s="5"/>
      <c r="K57" s="5"/>
    </row>
    <row r="58" spans="5:11" x14ac:dyDescent="0.25">
      <c r="E58" s="5">
        <v>54</v>
      </c>
      <c r="F58" s="5">
        <v>60</v>
      </c>
      <c r="J58" s="5"/>
      <c r="K58" s="5"/>
    </row>
    <row r="59" spans="5:11" x14ac:dyDescent="0.25">
      <c r="E59" s="5">
        <v>55</v>
      </c>
      <c r="F59" s="5">
        <v>60</v>
      </c>
      <c r="J59" s="5"/>
      <c r="K59" s="5"/>
    </row>
    <row r="60" spans="5:11" x14ac:dyDescent="0.25">
      <c r="E60" s="5">
        <v>55</v>
      </c>
      <c r="F60" s="5">
        <v>60</v>
      </c>
      <c r="J60" s="5"/>
      <c r="K60" s="5"/>
    </row>
    <row r="61" spans="5:11" x14ac:dyDescent="0.25">
      <c r="E61" s="5">
        <v>51</v>
      </c>
      <c r="F61" s="5">
        <v>60</v>
      </c>
      <c r="J61" s="5"/>
      <c r="K61" s="5"/>
    </row>
    <row r="62" spans="5:11" x14ac:dyDescent="0.25">
      <c r="E62" s="5">
        <v>53</v>
      </c>
      <c r="F62" s="5">
        <v>60</v>
      </c>
      <c r="J62" s="5"/>
      <c r="K62" s="5"/>
    </row>
    <row r="63" spans="5:11" x14ac:dyDescent="0.25">
      <c r="E63" s="5">
        <v>55</v>
      </c>
      <c r="F63" s="5">
        <v>60</v>
      </c>
      <c r="J63" s="5"/>
      <c r="K63" s="5"/>
    </row>
    <row r="64" spans="5:11" x14ac:dyDescent="0.25">
      <c r="E64" s="5">
        <v>56</v>
      </c>
      <c r="F64" s="5">
        <v>60</v>
      </c>
      <c r="J64" s="5"/>
      <c r="K64" s="5"/>
    </row>
    <row r="65" spans="5:11" x14ac:dyDescent="0.25">
      <c r="E65" s="5">
        <v>56</v>
      </c>
      <c r="F65" s="5">
        <v>60</v>
      </c>
      <c r="J65" s="5"/>
      <c r="K65" s="5"/>
    </row>
    <row r="66" spans="5:11" x14ac:dyDescent="0.25">
      <c r="E66" s="5">
        <v>55</v>
      </c>
      <c r="F66" s="5">
        <v>60</v>
      </c>
      <c r="J66" s="5"/>
      <c r="K66" s="5"/>
    </row>
    <row r="67" spans="5:11" x14ac:dyDescent="0.25">
      <c r="E67" s="5">
        <v>56</v>
      </c>
      <c r="F67" s="5">
        <v>60</v>
      </c>
      <c r="J67" s="5"/>
      <c r="K67" s="5"/>
    </row>
    <row r="68" spans="5:11" x14ac:dyDescent="0.25">
      <c r="E68" s="5">
        <v>55</v>
      </c>
      <c r="F68" s="5">
        <v>60</v>
      </c>
      <c r="J68" s="5"/>
      <c r="K68" s="5"/>
    </row>
    <row r="69" spans="5:11" x14ac:dyDescent="0.25">
      <c r="E69" s="5">
        <v>51</v>
      </c>
      <c r="F69" s="5">
        <v>60</v>
      </c>
      <c r="J69" s="5"/>
      <c r="K69" s="5"/>
    </row>
    <row r="70" spans="5:11" x14ac:dyDescent="0.25">
      <c r="E70" s="5">
        <v>62</v>
      </c>
      <c r="F70" s="5">
        <v>60</v>
      </c>
      <c r="J70" s="5"/>
      <c r="K70" s="5"/>
    </row>
    <row r="71" spans="5:11" x14ac:dyDescent="0.25">
      <c r="E71" s="5">
        <v>59</v>
      </c>
      <c r="F71" s="5">
        <v>67</v>
      </c>
      <c r="J71" s="5"/>
      <c r="K71" s="5"/>
    </row>
    <row r="72" spans="5:11" x14ac:dyDescent="0.25">
      <c r="E72" s="5">
        <v>73</v>
      </c>
      <c r="F72" s="5">
        <v>63</v>
      </c>
      <c r="J72" s="5"/>
      <c r="K72" s="5"/>
    </row>
    <row r="73" spans="5:11" x14ac:dyDescent="0.25">
      <c r="E73" s="5">
        <v>58</v>
      </c>
      <c r="F73" s="5">
        <v>60</v>
      </c>
      <c r="J73" s="5"/>
      <c r="K73" s="5"/>
    </row>
    <row r="74" spans="5:11" x14ac:dyDescent="0.25">
      <c r="E74" s="5">
        <v>54</v>
      </c>
      <c r="F74" s="5">
        <v>60</v>
      </c>
      <c r="J74" s="5"/>
      <c r="K74" s="5"/>
    </row>
    <row r="75" spans="5:11" x14ac:dyDescent="0.25">
      <c r="E75" s="5">
        <v>53</v>
      </c>
      <c r="F75" s="5">
        <v>60</v>
      </c>
      <c r="J75" s="5"/>
      <c r="K75" s="5"/>
    </row>
    <row r="76" spans="5:11" x14ac:dyDescent="0.25">
      <c r="E76" s="5">
        <v>53</v>
      </c>
      <c r="F76" s="5">
        <v>60</v>
      </c>
      <c r="J76" s="5"/>
      <c r="K76" s="5"/>
    </row>
    <row r="77" spans="5:11" x14ac:dyDescent="0.25">
      <c r="E77" s="5">
        <v>56</v>
      </c>
      <c r="F77" s="5">
        <v>60</v>
      </c>
      <c r="J77" s="5"/>
      <c r="K77" s="5"/>
    </row>
    <row r="78" spans="5:11" x14ac:dyDescent="0.25">
      <c r="E78" s="5">
        <v>55</v>
      </c>
      <c r="F78" s="5">
        <v>60</v>
      </c>
      <c r="J78" s="5"/>
      <c r="K78" s="5"/>
    </row>
    <row r="79" spans="5:11" x14ac:dyDescent="0.25">
      <c r="E79" s="5">
        <v>55</v>
      </c>
      <c r="F79" s="5">
        <v>60</v>
      </c>
      <c r="J79" s="5"/>
      <c r="K79" s="5"/>
    </row>
    <row r="80" spans="5:11" x14ac:dyDescent="0.25">
      <c r="E80" s="5">
        <v>55</v>
      </c>
      <c r="F80" s="5">
        <v>60</v>
      </c>
      <c r="J80" s="5"/>
      <c r="K80" s="5"/>
    </row>
    <row r="81" spans="5:11" x14ac:dyDescent="0.25">
      <c r="E81" s="5">
        <v>53</v>
      </c>
      <c r="F81" s="5">
        <v>60</v>
      </c>
      <c r="J81" s="5"/>
      <c r="K81" s="5"/>
    </row>
    <row r="82" spans="5:11" x14ac:dyDescent="0.25">
      <c r="E82" s="5">
        <v>51</v>
      </c>
      <c r="F82" s="5">
        <v>60</v>
      </c>
      <c r="J82" s="5"/>
      <c r="K82" s="5"/>
    </row>
    <row r="83" spans="5:11" x14ac:dyDescent="0.25">
      <c r="E83" s="5">
        <v>58</v>
      </c>
      <c r="F83" s="5">
        <v>60</v>
      </c>
      <c r="J83" s="5"/>
      <c r="K83" s="5"/>
    </row>
    <row r="84" spans="5:11" x14ac:dyDescent="0.25">
      <c r="E84" s="5">
        <v>51</v>
      </c>
      <c r="F84" s="5">
        <v>60</v>
      </c>
      <c r="J84" s="5"/>
      <c r="K84" s="5"/>
    </row>
    <row r="85" spans="5:11" x14ac:dyDescent="0.25">
      <c r="E85" s="5">
        <v>53</v>
      </c>
      <c r="F85" s="5">
        <v>67</v>
      </c>
      <c r="J85" s="5"/>
      <c r="K85" s="5"/>
    </row>
    <row r="86" spans="5:11" x14ac:dyDescent="0.25">
      <c r="E86" s="5">
        <v>56</v>
      </c>
      <c r="F86" s="5">
        <v>63</v>
      </c>
      <c r="J86" s="5"/>
      <c r="K86" s="5"/>
    </row>
    <row r="87" spans="5:11" x14ac:dyDescent="0.25">
      <c r="E87" s="5">
        <v>54</v>
      </c>
      <c r="F87" s="5">
        <v>60</v>
      </c>
      <c r="J87" s="5"/>
      <c r="K87" s="5"/>
    </row>
    <row r="88" spans="5:11" x14ac:dyDescent="0.25">
      <c r="E88" s="5">
        <v>55</v>
      </c>
      <c r="F88" s="5">
        <v>60</v>
      </c>
      <c r="J88" s="5"/>
      <c r="K88" s="5"/>
    </row>
    <row r="89" spans="5:11" x14ac:dyDescent="0.25">
      <c r="E89" s="5">
        <v>54</v>
      </c>
      <c r="F89" s="5">
        <v>60</v>
      </c>
      <c r="J89" s="5"/>
      <c r="K89" s="5"/>
    </row>
    <row r="90" spans="5:11" x14ac:dyDescent="0.25">
      <c r="E90" s="5">
        <v>55</v>
      </c>
      <c r="F90" s="5">
        <v>60</v>
      </c>
      <c r="J90" s="5"/>
      <c r="K90" s="5"/>
    </row>
    <row r="91" spans="5:11" x14ac:dyDescent="0.25">
      <c r="E91" s="5">
        <v>53</v>
      </c>
      <c r="F91" s="5">
        <v>60</v>
      </c>
      <c r="J91" s="5"/>
      <c r="K91" s="5"/>
    </row>
    <row r="92" spans="5:11" x14ac:dyDescent="0.25">
      <c r="E92" s="5">
        <v>51</v>
      </c>
      <c r="F92" s="5">
        <v>60</v>
      </c>
      <c r="J92" s="5"/>
      <c r="K92" s="5"/>
    </row>
    <row r="93" spans="5:11" x14ac:dyDescent="0.25">
      <c r="E93" s="5">
        <v>56</v>
      </c>
      <c r="F93" s="5">
        <v>60</v>
      </c>
      <c r="J93" s="5"/>
      <c r="K93" s="5"/>
    </row>
    <row r="94" spans="5:11" x14ac:dyDescent="0.25">
      <c r="E94" s="5">
        <v>51</v>
      </c>
      <c r="F94" s="5">
        <v>60</v>
      </c>
      <c r="J94" s="5"/>
      <c r="K94" s="5"/>
    </row>
    <row r="95" spans="5:11" x14ac:dyDescent="0.25">
      <c r="E95" s="5">
        <v>53</v>
      </c>
      <c r="F95" s="5">
        <v>60</v>
      </c>
      <c r="J95" s="5"/>
      <c r="K95" s="5"/>
    </row>
    <row r="96" spans="5:11" x14ac:dyDescent="0.25">
      <c r="E96" s="5">
        <v>55</v>
      </c>
      <c r="F96" s="5">
        <v>60</v>
      </c>
      <c r="J96" s="5"/>
      <c r="K96" s="5"/>
    </row>
    <row r="97" spans="5:11" x14ac:dyDescent="0.25">
      <c r="E97" s="5">
        <v>56</v>
      </c>
      <c r="F97" s="5">
        <v>60</v>
      </c>
      <c r="J97" s="5"/>
      <c r="K97" s="5"/>
    </row>
    <row r="98" spans="5:11" x14ac:dyDescent="0.25">
      <c r="E98" s="5">
        <v>55</v>
      </c>
      <c r="F98" s="5">
        <v>60</v>
      </c>
      <c r="J98" s="5"/>
      <c r="K98" s="5"/>
    </row>
    <row r="99" spans="5:11" x14ac:dyDescent="0.25">
      <c r="E99" s="5">
        <v>55</v>
      </c>
      <c r="F99" s="5">
        <v>67</v>
      </c>
      <c r="J99" s="5"/>
      <c r="K99" s="5"/>
    </row>
    <row r="100" spans="5:11" x14ac:dyDescent="0.25">
      <c r="E100" s="5">
        <v>53</v>
      </c>
      <c r="F100" s="5">
        <v>63</v>
      </c>
      <c r="J100" s="5"/>
      <c r="K100" s="5"/>
    </row>
    <row r="101" spans="5:11" x14ac:dyDescent="0.25">
      <c r="E101" s="5">
        <v>55</v>
      </c>
      <c r="F101" s="5">
        <v>60</v>
      </c>
      <c r="J101" s="5"/>
      <c r="K101" s="5"/>
    </row>
    <row r="102" spans="5:11" x14ac:dyDescent="0.25">
      <c r="E102" s="5">
        <v>52</v>
      </c>
      <c r="F102" s="5">
        <v>60</v>
      </c>
      <c r="J102" s="5"/>
      <c r="K102" s="5"/>
    </row>
    <row r="103" spans="5:11" x14ac:dyDescent="0.25">
      <c r="E103" s="5">
        <v>62</v>
      </c>
      <c r="F103" s="5">
        <v>60</v>
      </c>
      <c r="J103" s="5"/>
      <c r="K103" s="5"/>
    </row>
  </sheetData>
  <pageMargins left="0.7" right="0.7" top="0.75" bottom="0.75" header="0.3" footer="0.3"/>
  <pageSetup paperSize="5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H56"/>
  <sheetViews>
    <sheetView workbookViewId="0">
      <selection activeCell="H17" sqref="H17:I56"/>
    </sheetView>
  </sheetViews>
  <sheetFormatPr defaultRowHeight="15" x14ac:dyDescent="0.25"/>
  <sheetData>
    <row r="5" spans="3:4" x14ac:dyDescent="0.25">
      <c r="C5" s="5">
        <v>56</v>
      </c>
      <c r="D5">
        <v>75</v>
      </c>
    </row>
    <row r="6" spans="3:4" x14ac:dyDescent="0.25">
      <c r="C6" s="5">
        <v>52</v>
      </c>
      <c r="D6">
        <v>66</v>
      </c>
    </row>
    <row r="7" spans="3:4" x14ac:dyDescent="0.25">
      <c r="C7" s="5">
        <v>59</v>
      </c>
      <c r="D7">
        <v>71</v>
      </c>
    </row>
    <row r="8" spans="3:4" x14ac:dyDescent="0.25">
      <c r="C8" s="5">
        <v>51</v>
      </c>
      <c r="D8">
        <v>60</v>
      </c>
    </row>
    <row r="9" spans="3:4" x14ac:dyDescent="0.25">
      <c r="C9" s="5">
        <v>64</v>
      </c>
      <c r="D9">
        <v>70</v>
      </c>
    </row>
    <row r="10" spans="3:4" x14ac:dyDescent="0.25">
      <c r="C10" s="5">
        <v>67</v>
      </c>
      <c r="D10">
        <v>80</v>
      </c>
    </row>
    <row r="11" spans="3:4" x14ac:dyDescent="0.25">
      <c r="C11" s="5">
        <v>77</v>
      </c>
      <c r="D11">
        <v>75</v>
      </c>
    </row>
    <row r="12" spans="3:4" x14ac:dyDescent="0.25">
      <c r="C12" s="5">
        <v>60</v>
      </c>
      <c r="D12">
        <v>78</v>
      </c>
    </row>
    <row r="13" spans="3:4" x14ac:dyDescent="0.25">
      <c r="C13" s="5">
        <v>55</v>
      </c>
      <c r="D13">
        <v>60</v>
      </c>
    </row>
    <row r="14" spans="3:4" x14ac:dyDescent="0.25">
      <c r="C14" s="5">
        <v>53</v>
      </c>
      <c r="D14">
        <v>60</v>
      </c>
    </row>
    <row r="15" spans="3:4" x14ac:dyDescent="0.25">
      <c r="C15" s="5">
        <v>58</v>
      </c>
      <c r="D15">
        <v>60</v>
      </c>
    </row>
    <row r="16" spans="3:4" x14ac:dyDescent="0.25">
      <c r="C16" s="5">
        <v>53</v>
      </c>
      <c r="D16">
        <v>60</v>
      </c>
    </row>
    <row r="17" spans="3:8" x14ac:dyDescent="0.25">
      <c r="C17" s="5">
        <v>53</v>
      </c>
      <c r="D17">
        <v>67</v>
      </c>
      <c r="H17" s="5"/>
    </row>
    <row r="18" spans="3:8" x14ac:dyDescent="0.25">
      <c r="C18" s="5">
        <v>57</v>
      </c>
      <c r="D18">
        <v>68</v>
      </c>
      <c r="H18" s="5"/>
    </row>
    <row r="19" spans="3:8" x14ac:dyDescent="0.25">
      <c r="C19" s="5">
        <v>52</v>
      </c>
      <c r="D19">
        <v>66</v>
      </c>
      <c r="H19" s="5"/>
    </row>
    <row r="20" spans="3:8" x14ac:dyDescent="0.25">
      <c r="C20" s="5">
        <v>54</v>
      </c>
      <c r="D20">
        <v>66</v>
      </c>
      <c r="H20" s="5"/>
    </row>
    <row r="21" spans="3:8" x14ac:dyDescent="0.25">
      <c r="C21" s="5">
        <v>51</v>
      </c>
      <c r="D21">
        <v>63</v>
      </c>
      <c r="H21" s="5"/>
    </row>
    <row r="22" spans="3:8" x14ac:dyDescent="0.25">
      <c r="C22" s="5">
        <v>53</v>
      </c>
      <c r="D22">
        <v>60</v>
      </c>
      <c r="H22" s="5"/>
    </row>
    <row r="23" spans="3:8" x14ac:dyDescent="0.25">
      <c r="C23" s="5">
        <v>62</v>
      </c>
      <c r="D23">
        <v>74</v>
      </c>
      <c r="H23" s="5"/>
    </row>
    <row r="24" spans="3:8" x14ac:dyDescent="0.25">
      <c r="C24" s="5">
        <v>59</v>
      </c>
      <c r="D24">
        <v>60</v>
      </c>
      <c r="H24" s="5"/>
    </row>
    <row r="25" spans="3:8" x14ac:dyDescent="0.25">
      <c r="C25" s="5">
        <v>54</v>
      </c>
      <c r="D25">
        <v>60</v>
      </c>
      <c r="H25" s="5"/>
    </row>
    <row r="26" spans="3:8" x14ac:dyDescent="0.25">
      <c r="C26" s="5">
        <v>54</v>
      </c>
      <c r="D26">
        <v>60</v>
      </c>
      <c r="H26" s="5"/>
    </row>
    <row r="27" spans="3:8" x14ac:dyDescent="0.25">
      <c r="C27" s="5">
        <v>54</v>
      </c>
      <c r="D27">
        <v>60</v>
      </c>
      <c r="H27" s="5"/>
    </row>
    <row r="28" spans="3:8" x14ac:dyDescent="0.25">
      <c r="C28" s="5">
        <v>53</v>
      </c>
      <c r="D28">
        <v>60</v>
      </c>
      <c r="H28" s="5"/>
    </row>
    <row r="29" spans="3:8" x14ac:dyDescent="0.25">
      <c r="C29" s="5">
        <v>55</v>
      </c>
      <c r="D29">
        <v>60</v>
      </c>
      <c r="H29" s="5"/>
    </row>
    <row r="30" spans="3:8" x14ac:dyDescent="0.25">
      <c r="C30" s="5">
        <v>55</v>
      </c>
      <c r="D30">
        <v>69</v>
      </c>
      <c r="H30" s="5"/>
    </row>
    <row r="31" spans="3:8" x14ac:dyDescent="0.25">
      <c r="C31" s="5">
        <v>55</v>
      </c>
      <c r="D31">
        <v>69</v>
      </c>
      <c r="H31" s="5"/>
    </row>
    <row r="32" spans="3:8" x14ac:dyDescent="0.25">
      <c r="C32" s="5">
        <v>54</v>
      </c>
      <c r="D32">
        <v>63</v>
      </c>
      <c r="H32" s="5"/>
    </row>
    <row r="33" spans="3:8" x14ac:dyDescent="0.25">
      <c r="C33" s="5">
        <v>54</v>
      </c>
      <c r="D33">
        <v>64</v>
      </c>
      <c r="H33" s="5"/>
    </row>
    <row r="34" spans="3:8" x14ac:dyDescent="0.25">
      <c r="C34" s="5">
        <v>63</v>
      </c>
      <c r="D34">
        <v>74</v>
      </c>
      <c r="H34" s="5"/>
    </row>
    <row r="35" spans="3:8" x14ac:dyDescent="0.25">
      <c r="C35" s="5">
        <v>55</v>
      </c>
      <c r="D35">
        <v>69</v>
      </c>
      <c r="H35" s="5"/>
    </row>
    <row r="36" spans="3:8" x14ac:dyDescent="0.25">
      <c r="C36" s="5">
        <v>54</v>
      </c>
      <c r="D36">
        <v>60</v>
      </c>
      <c r="H36" s="5"/>
    </row>
    <row r="37" spans="3:8" x14ac:dyDescent="0.25">
      <c r="C37" s="5">
        <v>54</v>
      </c>
      <c r="D37">
        <v>67</v>
      </c>
      <c r="H37" s="5"/>
    </row>
    <row r="38" spans="3:8" x14ac:dyDescent="0.25">
      <c r="C38" s="5">
        <v>55</v>
      </c>
      <c r="D38">
        <v>60</v>
      </c>
      <c r="H38" s="5"/>
    </row>
    <row r="39" spans="3:8" x14ac:dyDescent="0.25">
      <c r="C39" s="5">
        <v>51</v>
      </c>
      <c r="D39">
        <v>60</v>
      </c>
      <c r="H39" s="5"/>
    </row>
    <row r="40" spans="3:8" x14ac:dyDescent="0.25">
      <c r="C40" s="5">
        <v>54</v>
      </c>
      <c r="D40">
        <v>62</v>
      </c>
      <c r="H40" s="5"/>
    </row>
    <row r="41" spans="3:8" x14ac:dyDescent="0.25">
      <c r="C41" s="5">
        <v>57</v>
      </c>
      <c r="D41">
        <v>60</v>
      </c>
      <c r="H41" s="5"/>
    </row>
    <row r="42" spans="3:8" x14ac:dyDescent="0.25">
      <c r="C42" s="5">
        <v>58</v>
      </c>
      <c r="D42">
        <v>60</v>
      </c>
      <c r="H42" s="5"/>
    </row>
    <row r="43" spans="3:8" x14ac:dyDescent="0.25">
      <c r="C43" s="5">
        <v>55</v>
      </c>
      <c r="D43">
        <v>61</v>
      </c>
      <c r="H43" s="5"/>
    </row>
    <row r="44" spans="3:8" x14ac:dyDescent="0.25">
      <c r="C44" s="5">
        <v>56</v>
      </c>
      <c r="D44">
        <v>61</v>
      </c>
      <c r="H44" s="5"/>
    </row>
    <row r="45" spans="3:8" x14ac:dyDescent="0.25">
      <c r="H45" s="5"/>
    </row>
    <row r="46" spans="3:8" x14ac:dyDescent="0.25">
      <c r="H46" s="5"/>
    </row>
    <row r="47" spans="3:8" x14ac:dyDescent="0.25">
      <c r="H47" s="5"/>
    </row>
    <row r="48" spans="3:8" x14ac:dyDescent="0.25">
      <c r="H48" s="5"/>
    </row>
    <row r="49" spans="8:8" x14ac:dyDescent="0.25">
      <c r="H49" s="5"/>
    </row>
    <row r="50" spans="8:8" x14ac:dyDescent="0.25">
      <c r="H50" s="5"/>
    </row>
    <row r="51" spans="8:8" x14ac:dyDescent="0.25">
      <c r="H51" s="5"/>
    </row>
    <row r="52" spans="8:8" x14ac:dyDescent="0.25">
      <c r="H52" s="5"/>
    </row>
    <row r="53" spans="8:8" x14ac:dyDescent="0.25">
      <c r="H53" s="5"/>
    </row>
    <row r="54" spans="8:8" x14ac:dyDescent="0.25">
      <c r="H54" s="5"/>
    </row>
    <row r="55" spans="8:8" x14ac:dyDescent="0.25">
      <c r="H55" s="5"/>
    </row>
    <row r="56" spans="8:8" x14ac:dyDescent="0.25">
      <c r="H56" s="5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Y104"/>
  <sheetViews>
    <sheetView view="pageBreakPreview" zoomScale="86" zoomScaleNormal="100" zoomScaleSheetLayoutView="86" workbookViewId="0">
      <selection activeCell="X17" sqref="X17"/>
    </sheetView>
  </sheetViews>
  <sheetFormatPr defaultRowHeight="15" x14ac:dyDescent="0.25"/>
  <cols>
    <col min="1" max="1" width="2" customWidth="1"/>
    <col min="2" max="2" width="9.140625" style="10"/>
    <col min="3" max="3" width="11.28515625" customWidth="1"/>
    <col min="4" max="4" width="7.140625" style="10" customWidth="1"/>
    <col min="5" max="5" width="14.85546875" customWidth="1"/>
    <col min="6" max="25" width="4.7109375" customWidth="1"/>
  </cols>
  <sheetData>
    <row r="4" spans="2:25" x14ac:dyDescent="0.25">
      <c r="B4" s="15" t="s">
        <v>129</v>
      </c>
      <c r="C4" s="15" t="s">
        <v>130</v>
      </c>
      <c r="D4" s="15" t="s">
        <v>131</v>
      </c>
      <c r="E4" s="15" t="s">
        <v>132</v>
      </c>
      <c r="F4" s="16" t="s">
        <v>133</v>
      </c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</row>
    <row r="5" spans="2:25" x14ac:dyDescent="0.25">
      <c r="B5" s="15"/>
      <c r="C5" s="15"/>
      <c r="D5" s="15"/>
      <c r="E5" s="15"/>
      <c r="F5" s="14">
        <v>1</v>
      </c>
      <c r="G5" s="14">
        <v>2</v>
      </c>
      <c r="H5" s="14">
        <v>3</v>
      </c>
      <c r="I5" s="14">
        <v>4</v>
      </c>
      <c r="J5" s="14">
        <v>5</v>
      </c>
      <c r="K5" s="14">
        <v>6</v>
      </c>
      <c r="L5" s="14">
        <v>7</v>
      </c>
      <c r="M5" s="14">
        <v>8</v>
      </c>
      <c r="N5" s="14">
        <v>9</v>
      </c>
      <c r="O5" s="14">
        <v>10</v>
      </c>
      <c r="P5" s="14">
        <v>11</v>
      </c>
      <c r="Q5" s="14">
        <v>12</v>
      </c>
      <c r="R5" s="14">
        <v>13</v>
      </c>
      <c r="S5" s="14">
        <v>14</v>
      </c>
      <c r="T5" s="14">
        <v>15</v>
      </c>
      <c r="U5" s="14">
        <v>16</v>
      </c>
      <c r="V5" s="14">
        <v>17</v>
      </c>
      <c r="W5" s="14">
        <v>18</v>
      </c>
      <c r="X5" s="14">
        <v>19</v>
      </c>
      <c r="Y5" s="14">
        <v>20</v>
      </c>
    </row>
    <row r="6" spans="2:25" x14ac:dyDescent="0.25">
      <c r="B6" s="11" t="s">
        <v>4</v>
      </c>
      <c r="C6" s="12" t="s">
        <v>119</v>
      </c>
      <c r="D6" s="11" t="s">
        <v>6</v>
      </c>
      <c r="E6" s="12" t="s">
        <v>7</v>
      </c>
      <c r="F6" s="13" t="s">
        <v>9</v>
      </c>
      <c r="G6" s="13" t="s">
        <v>8</v>
      </c>
      <c r="H6" s="13" t="s">
        <v>8</v>
      </c>
      <c r="I6" s="13" t="s">
        <v>11</v>
      </c>
      <c r="J6" s="13" t="s">
        <v>11</v>
      </c>
      <c r="K6" s="13" t="s">
        <v>11</v>
      </c>
      <c r="L6" s="13" t="s">
        <v>11</v>
      </c>
      <c r="M6" s="13" t="s">
        <v>11</v>
      </c>
      <c r="N6" s="13" t="s">
        <v>11</v>
      </c>
      <c r="O6" s="13" t="s">
        <v>11</v>
      </c>
      <c r="P6" s="13" t="s">
        <v>11</v>
      </c>
      <c r="Q6" s="13" t="s">
        <v>11</v>
      </c>
      <c r="R6" s="13" t="s">
        <v>11</v>
      </c>
      <c r="S6" s="13" t="s">
        <v>8</v>
      </c>
      <c r="T6" s="13" t="s">
        <v>11</v>
      </c>
      <c r="U6" s="13" t="s">
        <v>11</v>
      </c>
      <c r="V6" s="13" t="s">
        <v>11</v>
      </c>
      <c r="W6" s="13" t="s">
        <v>11</v>
      </c>
      <c r="X6" s="13" t="s">
        <v>11</v>
      </c>
      <c r="Y6" s="11" t="s">
        <v>11</v>
      </c>
    </row>
    <row r="7" spans="2:25" x14ac:dyDescent="0.25">
      <c r="B7" s="11" t="s">
        <v>12</v>
      </c>
      <c r="C7" s="12" t="s">
        <v>13</v>
      </c>
      <c r="D7" s="11" t="s">
        <v>14</v>
      </c>
      <c r="E7" s="12" t="s">
        <v>15</v>
      </c>
      <c r="F7" s="13" t="s">
        <v>8</v>
      </c>
      <c r="G7" s="13" t="s">
        <v>8</v>
      </c>
      <c r="H7" s="13" t="s">
        <v>8</v>
      </c>
      <c r="I7" s="13" t="s">
        <v>8</v>
      </c>
      <c r="J7" s="13" t="s">
        <v>8</v>
      </c>
      <c r="K7" s="13" t="s">
        <v>8</v>
      </c>
      <c r="L7" s="13" t="s">
        <v>8</v>
      </c>
      <c r="M7" s="13" t="s">
        <v>8</v>
      </c>
      <c r="N7" s="13" t="s">
        <v>8</v>
      </c>
      <c r="O7" s="13" t="s">
        <v>8</v>
      </c>
      <c r="P7" s="13" t="s">
        <v>8</v>
      </c>
      <c r="Q7" s="13" t="s">
        <v>8</v>
      </c>
      <c r="R7" s="13" t="s">
        <v>11</v>
      </c>
      <c r="S7" s="13" t="s">
        <v>11</v>
      </c>
      <c r="T7" s="13" t="s">
        <v>11</v>
      </c>
      <c r="U7" s="13" t="s">
        <v>8</v>
      </c>
      <c r="V7" s="13" t="s">
        <v>11</v>
      </c>
      <c r="W7" s="13" t="s">
        <v>11</v>
      </c>
      <c r="X7" s="13" t="s">
        <v>11</v>
      </c>
      <c r="Y7" s="11" t="s">
        <v>8</v>
      </c>
    </row>
    <row r="8" spans="2:25" x14ac:dyDescent="0.25">
      <c r="B8" s="11" t="s">
        <v>16</v>
      </c>
      <c r="C8" s="12" t="s">
        <v>17</v>
      </c>
      <c r="D8" s="11" t="s">
        <v>18</v>
      </c>
      <c r="E8" s="12" t="s">
        <v>7</v>
      </c>
      <c r="F8" s="13" t="s">
        <v>8</v>
      </c>
      <c r="G8" s="13" t="s">
        <v>8</v>
      </c>
      <c r="H8" s="13" t="s">
        <v>8</v>
      </c>
      <c r="I8" s="13" t="s">
        <v>11</v>
      </c>
      <c r="J8" s="13" t="s">
        <v>8</v>
      </c>
      <c r="K8" s="13" t="s">
        <v>11</v>
      </c>
      <c r="L8" s="13" t="s">
        <v>11</v>
      </c>
      <c r="M8" s="13" t="s">
        <v>11</v>
      </c>
      <c r="N8" s="13" t="s">
        <v>11</v>
      </c>
      <c r="O8" s="13" t="s">
        <v>8</v>
      </c>
      <c r="P8" s="13" t="s">
        <v>8</v>
      </c>
      <c r="Q8" s="13" t="s">
        <v>11</v>
      </c>
      <c r="R8" s="13" t="s">
        <v>11</v>
      </c>
      <c r="S8" s="13" t="s">
        <v>11</v>
      </c>
      <c r="T8" s="13" t="s">
        <v>11</v>
      </c>
      <c r="U8" s="13" t="s">
        <v>11</v>
      </c>
      <c r="V8" s="13" t="s">
        <v>8</v>
      </c>
      <c r="W8" s="13" t="s">
        <v>8</v>
      </c>
      <c r="X8" s="13" t="s">
        <v>8</v>
      </c>
      <c r="Y8" s="11" t="s">
        <v>11</v>
      </c>
    </row>
    <row r="9" spans="2:25" x14ac:dyDescent="0.25">
      <c r="B9" s="11" t="s">
        <v>19</v>
      </c>
      <c r="C9" s="12" t="s">
        <v>17</v>
      </c>
      <c r="D9" s="11" t="s">
        <v>14</v>
      </c>
      <c r="E9" s="12" t="s">
        <v>7</v>
      </c>
      <c r="F9" s="13" t="s">
        <v>8</v>
      </c>
      <c r="G9" s="13" t="s">
        <v>8</v>
      </c>
      <c r="H9" s="13" t="s">
        <v>8</v>
      </c>
      <c r="I9" s="13" t="s">
        <v>8</v>
      </c>
      <c r="J9" s="13" t="s">
        <v>8</v>
      </c>
      <c r="K9" s="13" t="s">
        <v>8</v>
      </c>
      <c r="L9" s="13" t="s">
        <v>8</v>
      </c>
      <c r="M9" s="13" t="s">
        <v>8</v>
      </c>
      <c r="N9" s="13" t="s">
        <v>8</v>
      </c>
      <c r="O9" s="13" t="s">
        <v>8</v>
      </c>
      <c r="P9" s="13" t="s">
        <v>8</v>
      </c>
      <c r="Q9" s="13" t="s">
        <v>8</v>
      </c>
      <c r="R9" s="13" t="s">
        <v>8</v>
      </c>
      <c r="S9" s="13" t="s">
        <v>8</v>
      </c>
      <c r="T9" s="13" t="s">
        <v>8</v>
      </c>
      <c r="U9" s="13" t="s">
        <v>8</v>
      </c>
      <c r="V9" s="13" t="s">
        <v>8</v>
      </c>
      <c r="W9" s="13" t="s">
        <v>8</v>
      </c>
      <c r="X9" s="13" t="s">
        <v>8</v>
      </c>
      <c r="Y9" s="11" t="s">
        <v>8</v>
      </c>
    </row>
    <row r="10" spans="2:25" x14ac:dyDescent="0.25">
      <c r="B10" s="11" t="s">
        <v>21</v>
      </c>
      <c r="C10" s="12" t="s">
        <v>17</v>
      </c>
      <c r="D10" s="11" t="s">
        <v>14</v>
      </c>
      <c r="E10" s="12" t="s">
        <v>7</v>
      </c>
      <c r="F10" s="13" t="s">
        <v>8</v>
      </c>
      <c r="G10" s="13" t="s">
        <v>8</v>
      </c>
      <c r="H10" s="13" t="s">
        <v>8</v>
      </c>
      <c r="I10" s="13" t="s">
        <v>8</v>
      </c>
      <c r="J10" s="13" t="s">
        <v>8</v>
      </c>
      <c r="K10" s="13" t="s">
        <v>22</v>
      </c>
      <c r="L10" s="13" t="s">
        <v>22</v>
      </c>
      <c r="M10" s="13" t="s">
        <v>8</v>
      </c>
      <c r="N10" s="13" t="s">
        <v>8</v>
      </c>
      <c r="O10" s="13" t="s">
        <v>8</v>
      </c>
      <c r="P10" s="13" t="s">
        <v>8</v>
      </c>
      <c r="Q10" s="13" t="s">
        <v>8</v>
      </c>
      <c r="R10" s="13" t="s">
        <v>8</v>
      </c>
      <c r="S10" s="13" t="s">
        <v>8</v>
      </c>
      <c r="T10" s="13" t="s">
        <v>8</v>
      </c>
      <c r="U10" s="13" t="s">
        <v>8</v>
      </c>
      <c r="V10" s="13" t="s">
        <v>11</v>
      </c>
      <c r="W10" s="13" t="s">
        <v>11</v>
      </c>
      <c r="X10" s="13" t="s">
        <v>11</v>
      </c>
      <c r="Y10" s="11" t="s">
        <v>11</v>
      </c>
    </row>
    <row r="11" spans="2:25" x14ac:dyDescent="0.25">
      <c r="B11" s="11" t="s">
        <v>23</v>
      </c>
      <c r="C11" s="12" t="s">
        <v>17</v>
      </c>
      <c r="D11" s="11" t="s">
        <v>24</v>
      </c>
      <c r="E11" s="12" t="s">
        <v>15</v>
      </c>
      <c r="F11" s="13" t="s">
        <v>11</v>
      </c>
      <c r="G11" s="13" t="s">
        <v>11</v>
      </c>
      <c r="H11" s="13" t="s">
        <v>11</v>
      </c>
      <c r="I11" s="13" t="s">
        <v>11</v>
      </c>
      <c r="J11" s="13" t="s">
        <v>11</v>
      </c>
      <c r="K11" s="13" t="s">
        <v>11</v>
      </c>
      <c r="L11" s="13" t="s">
        <v>11</v>
      </c>
      <c r="M11" s="13" t="s">
        <v>11</v>
      </c>
      <c r="N11" s="13" t="s">
        <v>11</v>
      </c>
      <c r="O11" s="13" t="s">
        <v>11</v>
      </c>
      <c r="P11" s="13" t="s">
        <v>11</v>
      </c>
      <c r="Q11" s="13" t="s">
        <v>11</v>
      </c>
      <c r="R11" s="13" t="s">
        <v>11</v>
      </c>
      <c r="S11" s="13" t="s">
        <v>11</v>
      </c>
      <c r="T11" s="13" t="s">
        <v>11</v>
      </c>
      <c r="U11" s="13" t="s">
        <v>11</v>
      </c>
      <c r="V11" s="13" t="s">
        <v>11</v>
      </c>
      <c r="W11" s="13" t="s">
        <v>11</v>
      </c>
      <c r="X11" s="13" t="s">
        <v>11</v>
      </c>
      <c r="Y11" s="11" t="s">
        <v>11</v>
      </c>
    </row>
    <row r="12" spans="2:25" x14ac:dyDescent="0.25">
      <c r="B12" s="11" t="s">
        <v>25</v>
      </c>
      <c r="C12" s="12" t="s">
        <v>17</v>
      </c>
      <c r="D12" s="11" t="s">
        <v>26</v>
      </c>
      <c r="E12" s="12" t="s">
        <v>15</v>
      </c>
      <c r="F12" s="13" t="s">
        <v>8</v>
      </c>
      <c r="G12" s="13" t="s">
        <v>11</v>
      </c>
      <c r="H12" s="13" t="s">
        <v>11</v>
      </c>
      <c r="I12" s="13" t="s">
        <v>11</v>
      </c>
      <c r="J12" s="13" t="s">
        <v>8</v>
      </c>
      <c r="K12" s="13" t="s">
        <v>8</v>
      </c>
      <c r="L12" s="13" t="s">
        <v>11</v>
      </c>
      <c r="M12" s="13" t="s">
        <v>11</v>
      </c>
      <c r="N12" s="13" t="s">
        <v>11</v>
      </c>
      <c r="O12" s="13" t="s">
        <v>11</v>
      </c>
      <c r="P12" s="13" t="s">
        <v>11</v>
      </c>
      <c r="Q12" s="13" t="s">
        <v>11</v>
      </c>
      <c r="R12" s="13" t="s">
        <v>11</v>
      </c>
      <c r="S12" s="13" t="s">
        <v>11</v>
      </c>
      <c r="T12" s="13" t="s">
        <v>11</v>
      </c>
      <c r="U12" s="13" t="s">
        <v>11</v>
      </c>
      <c r="V12" s="13" t="s">
        <v>8</v>
      </c>
      <c r="W12" s="13" t="s">
        <v>8</v>
      </c>
      <c r="X12" s="13" t="s">
        <v>11</v>
      </c>
      <c r="Y12" s="11" t="s">
        <v>11</v>
      </c>
    </row>
    <row r="13" spans="2:25" x14ac:dyDescent="0.25">
      <c r="B13" s="11" t="s">
        <v>28</v>
      </c>
      <c r="C13" s="12" t="s">
        <v>17</v>
      </c>
      <c r="D13" s="11" t="s">
        <v>29</v>
      </c>
      <c r="E13" s="12" t="s">
        <v>15</v>
      </c>
      <c r="F13" s="13" t="s">
        <v>11</v>
      </c>
      <c r="G13" s="13" t="s">
        <v>11</v>
      </c>
      <c r="H13" s="13" t="s">
        <v>11</v>
      </c>
      <c r="I13" s="13" t="s">
        <v>11</v>
      </c>
      <c r="J13" s="13" t="s">
        <v>9</v>
      </c>
      <c r="K13" s="13" t="s">
        <v>11</v>
      </c>
      <c r="L13" s="13" t="s">
        <v>11</v>
      </c>
      <c r="M13" s="13" t="s">
        <v>11</v>
      </c>
      <c r="N13" s="13" t="s">
        <v>11</v>
      </c>
      <c r="O13" s="13" t="s">
        <v>11</v>
      </c>
      <c r="P13" s="13" t="s">
        <v>11</v>
      </c>
      <c r="Q13" s="13" t="s">
        <v>11</v>
      </c>
      <c r="R13" s="13" t="s">
        <v>11</v>
      </c>
      <c r="S13" s="13" t="s">
        <v>11</v>
      </c>
      <c r="T13" s="13" t="s">
        <v>11</v>
      </c>
      <c r="U13" s="13" t="s">
        <v>11</v>
      </c>
      <c r="V13" s="13" t="s">
        <v>11</v>
      </c>
      <c r="W13" s="13" t="s">
        <v>11</v>
      </c>
      <c r="X13" s="13" t="s">
        <v>11</v>
      </c>
      <c r="Y13" s="11" t="s">
        <v>11</v>
      </c>
    </row>
    <row r="14" spans="2:25" x14ac:dyDescent="0.25">
      <c r="B14" s="11" t="s">
        <v>30</v>
      </c>
      <c r="C14" s="12" t="s">
        <v>31</v>
      </c>
      <c r="D14" s="11" t="s">
        <v>32</v>
      </c>
      <c r="E14" s="12" t="s">
        <v>15</v>
      </c>
      <c r="F14" s="13" t="s">
        <v>8</v>
      </c>
      <c r="G14" s="13" t="s">
        <v>8</v>
      </c>
      <c r="H14" s="13" t="s">
        <v>8</v>
      </c>
      <c r="I14" s="13" t="s">
        <v>8</v>
      </c>
      <c r="J14" s="13" t="s">
        <v>8</v>
      </c>
      <c r="K14" s="13" t="s">
        <v>8</v>
      </c>
      <c r="L14" s="13" t="s">
        <v>8</v>
      </c>
      <c r="M14" s="13" t="s">
        <v>8</v>
      </c>
      <c r="N14" s="13" t="s">
        <v>8</v>
      </c>
      <c r="O14" s="13" t="s">
        <v>8</v>
      </c>
      <c r="P14" s="13" t="s">
        <v>8</v>
      </c>
      <c r="Q14" s="13" t="s">
        <v>8</v>
      </c>
      <c r="R14" s="13" t="s">
        <v>8</v>
      </c>
      <c r="S14" s="13" t="s">
        <v>8</v>
      </c>
      <c r="T14" s="13" t="s">
        <v>8</v>
      </c>
      <c r="U14" s="13" t="s">
        <v>8</v>
      </c>
      <c r="V14" s="13" t="s">
        <v>8</v>
      </c>
      <c r="W14" s="13" t="s">
        <v>8</v>
      </c>
      <c r="X14" s="13" t="s">
        <v>8</v>
      </c>
      <c r="Y14" s="11" t="s">
        <v>8</v>
      </c>
    </row>
    <row r="15" spans="2:25" x14ac:dyDescent="0.25">
      <c r="B15" s="11" t="s">
        <v>33</v>
      </c>
      <c r="C15" s="12" t="s">
        <v>31</v>
      </c>
      <c r="D15" s="11" t="s">
        <v>6</v>
      </c>
      <c r="E15" s="12" t="s">
        <v>15</v>
      </c>
      <c r="F15" s="13" t="s">
        <v>8</v>
      </c>
      <c r="G15" s="13" t="s">
        <v>8</v>
      </c>
      <c r="H15" s="13" t="s">
        <v>8</v>
      </c>
      <c r="I15" s="13" t="s">
        <v>8</v>
      </c>
      <c r="J15" s="13" t="s">
        <v>8</v>
      </c>
      <c r="K15" s="13" t="s">
        <v>8</v>
      </c>
      <c r="L15" s="13" t="s">
        <v>8</v>
      </c>
      <c r="M15" s="13" t="s">
        <v>8</v>
      </c>
      <c r="N15" s="13" t="s">
        <v>8</v>
      </c>
      <c r="O15" s="13" t="s">
        <v>8</v>
      </c>
      <c r="P15" s="13" t="s">
        <v>8</v>
      </c>
      <c r="Q15" s="13" t="s">
        <v>8</v>
      </c>
      <c r="R15" s="13" t="s">
        <v>8</v>
      </c>
      <c r="S15" s="13" t="s">
        <v>8</v>
      </c>
      <c r="T15" s="13" t="s">
        <v>8</v>
      </c>
      <c r="U15" s="13" t="s">
        <v>8</v>
      </c>
      <c r="V15" s="13" t="s">
        <v>8</v>
      </c>
      <c r="W15" s="13" t="s">
        <v>8</v>
      </c>
      <c r="X15" s="13" t="s">
        <v>8</v>
      </c>
      <c r="Y15" s="11" t="s">
        <v>8</v>
      </c>
    </row>
    <row r="16" spans="2:25" x14ac:dyDescent="0.25">
      <c r="B16" s="11" t="s">
        <v>34</v>
      </c>
      <c r="C16" s="12" t="s">
        <v>31</v>
      </c>
      <c r="D16" s="11" t="s">
        <v>14</v>
      </c>
      <c r="E16" s="12" t="s">
        <v>15</v>
      </c>
      <c r="F16" s="13" t="s">
        <v>8</v>
      </c>
      <c r="G16" s="13" t="s">
        <v>8</v>
      </c>
      <c r="H16" s="13" t="s">
        <v>8</v>
      </c>
      <c r="I16" s="13" t="s">
        <v>8</v>
      </c>
      <c r="J16" s="13" t="s">
        <v>8</v>
      </c>
      <c r="K16" s="13" t="s">
        <v>8</v>
      </c>
      <c r="L16" s="13" t="s">
        <v>8</v>
      </c>
      <c r="M16" s="13" t="s">
        <v>8</v>
      </c>
      <c r="N16" s="13" t="s">
        <v>8</v>
      </c>
      <c r="O16" s="13" t="s">
        <v>8</v>
      </c>
      <c r="P16" s="13" t="s">
        <v>8</v>
      </c>
      <c r="Q16" s="13" t="s">
        <v>8</v>
      </c>
      <c r="R16" s="13" t="s">
        <v>8</v>
      </c>
      <c r="S16" s="13" t="s">
        <v>8</v>
      </c>
      <c r="T16" s="13" t="s">
        <v>8</v>
      </c>
      <c r="U16" s="13" t="s">
        <v>8</v>
      </c>
      <c r="V16" s="13" t="s">
        <v>8</v>
      </c>
      <c r="W16" s="13" t="s">
        <v>8</v>
      </c>
      <c r="X16" s="13" t="s">
        <v>8</v>
      </c>
      <c r="Y16" s="11" t="s">
        <v>8</v>
      </c>
    </row>
    <row r="17" spans="2:25" x14ac:dyDescent="0.25">
      <c r="B17" s="11" t="s">
        <v>35</v>
      </c>
      <c r="C17" s="12" t="s">
        <v>31</v>
      </c>
      <c r="D17" s="11" t="s">
        <v>47</v>
      </c>
      <c r="E17" s="12" t="s">
        <v>15</v>
      </c>
      <c r="F17" s="13" t="s">
        <v>8</v>
      </c>
      <c r="G17" s="13" t="s">
        <v>8</v>
      </c>
      <c r="H17" s="13" t="s">
        <v>8</v>
      </c>
      <c r="I17" s="13" t="s">
        <v>8</v>
      </c>
      <c r="J17" s="13" t="s">
        <v>8</v>
      </c>
      <c r="K17" s="13" t="s">
        <v>8</v>
      </c>
      <c r="L17" s="13" t="s">
        <v>8</v>
      </c>
      <c r="M17" s="13" t="s">
        <v>8</v>
      </c>
      <c r="N17" s="13" t="s">
        <v>8</v>
      </c>
      <c r="O17" s="13" t="s">
        <v>8</v>
      </c>
      <c r="P17" s="13" t="s">
        <v>8</v>
      </c>
      <c r="Q17" s="13" t="s">
        <v>8</v>
      </c>
      <c r="R17" s="13" t="s">
        <v>8</v>
      </c>
      <c r="S17" s="13" t="s">
        <v>8</v>
      </c>
      <c r="T17" s="13" t="s">
        <v>8</v>
      </c>
      <c r="U17" s="13" t="s">
        <v>8</v>
      </c>
      <c r="V17" s="13" t="s">
        <v>8</v>
      </c>
      <c r="W17" s="13" t="s">
        <v>8</v>
      </c>
      <c r="X17" s="13" t="s">
        <v>8</v>
      </c>
      <c r="Y17" s="11" t="s">
        <v>8</v>
      </c>
    </row>
    <row r="18" spans="2:25" x14ac:dyDescent="0.25">
      <c r="B18" s="11" t="s">
        <v>36</v>
      </c>
      <c r="C18" s="12" t="s">
        <v>114</v>
      </c>
      <c r="D18" s="11" t="s">
        <v>59</v>
      </c>
      <c r="E18" s="12" t="s">
        <v>15</v>
      </c>
      <c r="F18" s="13" t="s">
        <v>8</v>
      </c>
      <c r="G18" s="13" t="s">
        <v>8</v>
      </c>
      <c r="H18" s="13" t="s">
        <v>8</v>
      </c>
      <c r="I18" s="13" t="s">
        <v>8</v>
      </c>
      <c r="J18" s="13" t="s">
        <v>11</v>
      </c>
      <c r="K18" s="13" t="s">
        <v>11</v>
      </c>
      <c r="L18" s="13" t="s">
        <v>8</v>
      </c>
      <c r="M18" s="13" t="s">
        <v>8</v>
      </c>
      <c r="N18" s="13" t="s">
        <v>8</v>
      </c>
      <c r="O18" s="13" t="s">
        <v>8</v>
      </c>
      <c r="P18" s="13" t="s">
        <v>8</v>
      </c>
      <c r="Q18" s="13" t="s">
        <v>8</v>
      </c>
      <c r="R18" s="13" t="s">
        <v>8</v>
      </c>
      <c r="S18" s="13" t="s">
        <v>11</v>
      </c>
      <c r="T18" s="13" t="s">
        <v>11</v>
      </c>
      <c r="U18" s="13" t="s">
        <v>11</v>
      </c>
      <c r="V18" s="13" t="s">
        <v>11</v>
      </c>
      <c r="W18" s="13" t="s">
        <v>8</v>
      </c>
      <c r="X18" s="13" t="s">
        <v>8</v>
      </c>
      <c r="Y18" s="11" t="s">
        <v>11</v>
      </c>
    </row>
    <row r="19" spans="2:25" x14ac:dyDescent="0.25">
      <c r="B19" s="11" t="s">
        <v>37</v>
      </c>
      <c r="C19" s="12" t="s">
        <v>114</v>
      </c>
      <c r="D19" s="11" t="s">
        <v>51</v>
      </c>
      <c r="E19" s="12" t="s">
        <v>15</v>
      </c>
      <c r="F19" s="13" t="s">
        <v>8</v>
      </c>
      <c r="G19" s="13" t="s">
        <v>8</v>
      </c>
      <c r="H19" s="13" t="s">
        <v>8</v>
      </c>
      <c r="I19" s="13" t="s">
        <v>8</v>
      </c>
      <c r="J19" s="13" t="s">
        <v>11</v>
      </c>
      <c r="K19" s="13" t="s">
        <v>11</v>
      </c>
      <c r="L19" s="13" t="s">
        <v>8</v>
      </c>
      <c r="M19" s="13" t="s">
        <v>11</v>
      </c>
      <c r="N19" s="13" t="s">
        <v>11</v>
      </c>
      <c r="O19" s="13" t="s">
        <v>8</v>
      </c>
      <c r="P19" s="13" t="s">
        <v>8</v>
      </c>
      <c r="Q19" s="13" t="s">
        <v>11</v>
      </c>
      <c r="R19" s="13" t="s">
        <v>8</v>
      </c>
      <c r="S19" s="13" t="s">
        <v>11</v>
      </c>
      <c r="T19" s="13" t="s">
        <v>8</v>
      </c>
      <c r="U19" s="13" t="s">
        <v>11</v>
      </c>
      <c r="V19" s="13" t="s">
        <v>8</v>
      </c>
      <c r="W19" s="13" t="s">
        <v>11</v>
      </c>
      <c r="X19" s="13" t="s">
        <v>8</v>
      </c>
      <c r="Y19" s="11" t="s">
        <v>8</v>
      </c>
    </row>
    <row r="20" spans="2:25" x14ac:dyDescent="0.25">
      <c r="B20" s="11" t="s">
        <v>38</v>
      </c>
      <c r="C20" s="12" t="s">
        <v>31</v>
      </c>
      <c r="D20" s="11" t="s">
        <v>6</v>
      </c>
      <c r="E20" s="12" t="s">
        <v>7</v>
      </c>
      <c r="F20" s="13" t="s">
        <v>8</v>
      </c>
      <c r="G20" s="13" t="s">
        <v>8</v>
      </c>
      <c r="H20" s="13" t="s">
        <v>8</v>
      </c>
      <c r="I20" s="13" t="s">
        <v>8</v>
      </c>
      <c r="J20" s="13" t="s">
        <v>8</v>
      </c>
      <c r="K20" s="13" t="s">
        <v>8</v>
      </c>
      <c r="L20" s="13" t="s">
        <v>8</v>
      </c>
      <c r="M20" s="13" t="s">
        <v>11</v>
      </c>
      <c r="N20" s="13" t="s">
        <v>8</v>
      </c>
      <c r="O20" s="13" t="s">
        <v>8</v>
      </c>
      <c r="P20" s="13" t="s">
        <v>11</v>
      </c>
      <c r="Q20" s="13" t="s">
        <v>8</v>
      </c>
      <c r="R20" s="13" t="s">
        <v>11</v>
      </c>
      <c r="S20" s="13" t="s">
        <v>8</v>
      </c>
      <c r="T20" s="13" t="s">
        <v>11</v>
      </c>
      <c r="U20" s="13" t="s">
        <v>8</v>
      </c>
      <c r="V20" s="13" t="s">
        <v>11</v>
      </c>
      <c r="W20" s="13" t="s">
        <v>8</v>
      </c>
      <c r="X20" s="13" t="s">
        <v>11</v>
      </c>
      <c r="Y20" s="11" t="s">
        <v>8</v>
      </c>
    </row>
    <row r="21" spans="2:25" x14ac:dyDescent="0.25">
      <c r="B21" s="11" t="s">
        <v>39</v>
      </c>
      <c r="C21" s="12" t="s">
        <v>31</v>
      </c>
      <c r="D21" s="11" t="s">
        <v>52</v>
      </c>
      <c r="E21" s="12" t="s">
        <v>15</v>
      </c>
      <c r="F21" s="13" t="s">
        <v>8</v>
      </c>
      <c r="G21" s="13" t="s">
        <v>8</v>
      </c>
      <c r="H21" s="13" t="s">
        <v>8</v>
      </c>
      <c r="I21" s="13" t="s">
        <v>8</v>
      </c>
      <c r="J21" s="13" t="s">
        <v>8</v>
      </c>
      <c r="K21" s="13" t="s">
        <v>11</v>
      </c>
      <c r="L21" s="13" t="s">
        <v>8</v>
      </c>
      <c r="M21" s="13" t="s">
        <v>8</v>
      </c>
      <c r="N21" s="13" t="s">
        <v>11</v>
      </c>
      <c r="O21" s="13" t="s">
        <v>11</v>
      </c>
      <c r="P21" s="13" t="s">
        <v>11</v>
      </c>
      <c r="Q21" s="13" t="s">
        <v>8</v>
      </c>
      <c r="R21" s="13" t="s">
        <v>8</v>
      </c>
      <c r="S21" s="13" t="s">
        <v>8</v>
      </c>
      <c r="T21" s="13" t="s">
        <v>11</v>
      </c>
      <c r="U21" s="13" t="s">
        <v>11</v>
      </c>
      <c r="V21" s="13" t="s">
        <v>8</v>
      </c>
      <c r="W21" s="13" t="s">
        <v>8</v>
      </c>
      <c r="X21" s="13" t="s">
        <v>8</v>
      </c>
      <c r="Y21" s="11" t="s">
        <v>8</v>
      </c>
    </row>
    <row r="22" spans="2:25" x14ac:dyDescent="0.25">
      <c r="B22" s="11" t="s">
        <v>40</v>
      </c>
      <c r="C22" s="12" t="s">
        <v>31</v>
      </c>
      <c r="D22" s="11" t="s">
        <v>47</v>
      </c>
      <c r="E22" s="12" t="s">
        <v>15</v>
      </c>
      <c r="F22" s="13" t="s">
        <v>8</v>
      </c>
      <c r="G22" s="13" t="s">
        <v>8</v>
      </c>
      <c r="H22" s="13" t="s">
        <v>8</v>
      </c>
      <c r="I22" s="13" t="s">
        <v>8</v>
      </c>
      <c r="J22" s="13" t="s">
        <v>11</v>
      </c>
      <c r="K22" s="13" t="s">
        <v>8</v>
      </c>
      <c r="L22" s="13" t="s">
        <v>8</v>
      </c>
      <c r="M22" s="13" t="s">
        <v>11</v>
      </c>
      <c r="N22" s="13" t="s">
        <v>8</v>
      </c>
      <c r="O22" s="13" t="s">
        <v>8</v>
      </c>
      <c r="P22" s="13" t="s">
        <v>8</v>
      </c>
      <c r="Q22" s="13" t="s">
        <v>8</v>
      </c>
      <c r="R22" s="13" t="s">
        <v>8</v>
      </c>
      <c r="S22" s="13" t="s">
        <v>8</v>
      </c>
      <c r="T22" s="13" t="s">
        <v>8</v>
      </c>
      <c r="U22" s="13" t="s">
        <v>8</v>
      </c>
      <c r="V22" s="13" t="s">
        <v>8</v>
      </c>
      <c r="W22" s="13" t="s">
        <v>8</v>
      </c>
      <c r="X22" s="13" t="s">
        <v>8</v>
      </c>
      <c r="Y22" s="11" t="s">
        <v>11</v>
      </c>
    </row>
    <row r="23" spans="2:25" x14ac:dyDescent="0.25">
      <c r="B23" s="11" t="s">
        <v>41</v>
      </c>
      <c r="C23" s="12" t="s">
        <v>31</v>
      </c>
      <c r="D23" s="11" t="s">
        <v>6</v>
      </c>
      <c r="E23" s="12" t="s">
        <v>15</v>
      </c>
      <c r="F23" s="13" t="s">
        <v>8</v>
      </c>
      <c r="G23" s="13" t="s">
        <v>8</v>
      </c>
      <c r="H23" s="13" t="s">
        <v>8</v>
      </c>
      <c r="I23" s="13" t="s">
        <v>8</v>
      </c>
      <c r="J23" s="13" t="s">
        <v>8</v>
      </c>
      <c r="K23" s="13" t="s">
        <v>8</v>
      </c>
      <c r="L23" s="13" t="s">
        <v>8</v>
      </c>
      <c r="M23" s="13" t="s">
        <v>8</v>
      </c>
      <c r="N23" s="13" t="s">
        <v>8</v>
      </c>
      <c r="O23" s="13" t="s">
        <v>8</v>
      </c>
      <c r="P23" s="13" t="s">
        <v>8</v>
      </c>
      <c r="Q23" s="13" t="s">
        <v>8</v>
      </c>
      <c r="R23" s="13" t="s">
        <v>8</v>
      </c>
      <c r="S23" s="13" t="s">
        <v>8</v>
      </c>
      <c r="T23" s="13" t="s">
        <v>8</v>
      </c>
      <c r="U23" s="13" t="s">
        <v>8</v>
      </c>
      <c r="V23" s="13" t="s">
        <v>8</v>
      </c>
      <c r="W23" s="13" t="s">
        <v>8</v>
      </c>
      <c r="X23" s="13" t="s">
        <v>8</v>
      </c>
      <c r="Y23" s="11" t="s">
        <v>8</v>
      </c>
    </row>
    <row r="24" spans="2:25" x14ac:dyDescent="0.25">
      <c r="B24" s="11" t="s">
        <v>42</v>
      </c>
      <c r="C24" s="12" t="s">
        <v>114</v>
      </c>
      <c r="D24" s="11" t="s">
        <v>20</v>
      </c>
      <c r="E24" s="12" t="s">
        <v>15</v>
      </c>
      <c r="F24" s="13" t="s">
        <v>11</v>
      </c>
      <c r="G24" s="13" t="s">
        <v>8</v>
      </c>
      <c r="H24" s="13" t="s">
        <v>11</v>
      </c>
      <c r="I24" s="13" t="s">
        <v>11</v>
      </c>
      <c r="J24" s="13" t="s">
        <v>11</v>
      </c>
      <c r="K24" s="13" t="s">
        <v>11</v>
      </c>
      <c r="L24" s="13" t="s">
        <v>11</v>
      </c>
      <c r="M24" s="13" t="s">
        <v>11</v>
      </c>
      <c r="N24" s="13" t="s">
        <v>8</v>
      </c>
      <c r="O24" s="13" t="s">
        <v>8</v>
      </c>
      <c r="P24" s="13" t="s">
        <v>11</v>
      </c>
      <c r="Q24" s="13" t="s">
        <v>8</v>
      </c>
      <c r="R24" s="13" t="s">
        <v>11</v>
      </c>
      <c r="S24" s="13" t="s">
        <v>11</v>
      </c>
      <c r="T24" s="13" t="s">
        <v>11</v>
      </c>
      <c r="U24" s="13" t="s">
        <v>8</v>
      </c>
      <c r="V24" s="13" t="s">
        <v>11</v>
      </c>
      <c r="W24" s="13" t="s">
        <v>11</v>
      </c>
      <c r="X24" s="13" t="s">
        <v>11</v>
      </c>
      <c r="Y24" s="11" t="s">
        <v>8</v>
      </c>
    </row>
    <row r="25" spans="2:25" x14ac:dyDescent="0.25">
      <c r="B25" s="11" t="s">
        <v>43</v>
      </c>
      <c r="C25" s="12" t="s">
        <v>114</v>
      </c>
      <c r="D25" s="11" t="s">
        <v>56</v>
      </c>
      <c r="E25" s="12" t="s">
        <v>15</v>
      </c>
      <c r="F25" s="13" t="s">
        <v>8</v>
      </c>
      <c r="G25" s="13" t="s">
        <v>8</v>
      </c>
      <c r="H25" s="13" t="s">
        <v>8</v>
      </c>
      <c r="I25" s="13" t="s">
        <v>8</v>
      </c>
      <c r="J25" s="13" t="s">
        <v>8</v>
      </c>
      <c r="K25" s="13" t="s">
        <v>8</v>
      </c>
      <c r="L25" s="13" t="s">
        <v>8</v>
      </c>
      <c r="M25" s="13" t="s">
        <v>8</v>
      </c>
      <c r="N25" s="13" t="s">
        <v>8</v>
      </c>
      <c r="O25" s="13" t="s">
        <v>8</v>
      </c>
      <c r="P25" s="13" t="s">
        <v>8</v>
      </c>
      <c r="Q25" s="13" t="s">
        <v>8</v>
      </c>
      <c r="R25" s="13" t="s">
        <v>8</v>
      </c>
      <c r="S25" s="13" t="s">
        <v>8</v>
      </c>
      <c r="T25" s="13" t="s">
        <v>8</v>
      </c>
      <c r="U25" s="13" t="s">
        <v>8</v>
      </c>
      <c r="V25" s="13" t="s">
        <v>8</v>
      </c>
      <c r="W25" s="13" t="s">
        <v>8</v>
      </c>
      <c r="X25" s="13" t="s">
        <v>8</v>
      </c>
      <c r="Y25" s="11" t="s">
        <v>8</v>
      </c>
    </row>
    <row r="26" spans="2:25" x14ac:dyDescent="0.25">
      <c r="B26" s="11" t="s">
        <v>44</v>
      </c>
      <c r="C26" s="12" t="s">
        <v>114</v>
      </c>
      <c r="D26" s="11" t="s">
        <v>56</v>
      </c>
      <c r="E26" s="12" t="s">
        <v>15</v>
      </c>
      <c r="F26" s="13" t="s">
        <v>8</v>
      </c>
      <c r="G26" s="13" t="s">
        <v>8</v>
      </c>
      <c r="H26" s="13" t="s">
        <v>8</v>
      </c>
      <c r="I26" s="13" t="s">
        <v>8</v>
      </c>
      <c r="J26" s="13" t="s">
        <v>8</v>
      </c>
      <c r="K26" s="13" t="s">
        <v>8</v>
      </c>
      <c r="L26" s="13" t="s">
        <v>8</v>
      </c>
      <c r="M26" s="13" t="s">
        <v>8</v>
      </c>
      <c r="N26" s="13" t="s">
        <v>8</v>
      </c>
      <c r="O26" s="13" t="s">
        <v>8</v>
      </c>
      <c r="P26" s="13" t="s">
        <v>8</v>
      </c>
      <c r="Q26" s="13" t="s">
        <v>8</v>
      </c>
      <c r="R26" s="13" t="s">
        <v>8</v>
      </c>
      <c r="S26" s="13" t="s">
        <v>8</v>
      </c>
      <c r="T26" s="13" t="s">
        <v>8</v>
      </c>
      <c r="U26" s="13" t="s">
        <v>8</v>
      </c>
      <c r="V26" s="13" t="s">
        <v>8</v>
      </c>
      <c r="W26" s="13" t="s">
        <v>8</v>
      </c>
      <c r="X26" s="13" t="s">
        <v>8</v>
      </c>
      <c r="Y26" s="11" t="s">
        <v>8</v>
      </c>
    </row>
    <row r="27" spans="2:25" x14ac:dyDescent="0.25">
      <c r="B27" s="11" t="s">
        <v>27</v>
      </c>
      <c r="C27" s="12" t="s">
        <v>114</v>
      </c>
      <c r="D27" s="11" t="s">
        <v>57</v>
      </c>
      <c r="E27" s="12" t="s">
        <v>15</v>
      </c>
      <c r="F27" s="13" t="s">
        <v>8</v>
      </c>
      <c r="G27" s="13" t="s">
        <v>8</v>
      </c>
      <c r="H27" s="13" t="s">
        <v>8</v>
      </c>
      <c r="I27" s="13" t="s">
        <v>8</v>
      </c>
      <c r="J27" s="13" t="s">
        <v>8</v>
      </c>
      <c r="K27" s="13" t="s">
        <v>8</v>
      </c>
      <c r="L27" s="13" t="s">
        <v>8</v>
      </c>
      <c r="M27" s="13" t="s">
        <v>8</v>
      </c>
      <c r="N27" s="13" t="s">
        <v>8</v>
      </c>
      <c r="O27" s="13" t="s">
        <v>8</v>
      </c>
      <c r="P27" s="13" t="s">
        <v>8</v>
      </c>
      <c r="Q27" s="13" t="s">
        <v>8</v>
      </c>
      <c r="R27" s="13" t="s">
        <v>8</v>
      </c>
      <c r="S27" s="13" t="s">
        <v>8</v>
      </c>
      <c r="T27" s="13" t="s">
        <v>8</v>
      </c>
      <c r="U27" s="13" t="s">
        <v>8</v>
      </c>
      <c r="V27" s="13" t="s">
        <v>8</v>
      </c>
      <c r="W27" s="13" t="s">
        <v>8</v>
      </c>
      <c r="X27" s="13" t="s">
        <v>8</v>
      </c>
      <c r="Y27" s="11" t="s">
        <v>8</v>
      </c>
    </row>
    <row r="28" spans="2:25" x14ac:dyDescent="0.25">
      <c r="B28" s="11" t="s">
        <v>45</v>
      </c>
      <c r="C28" s="12" t="s">
        <v>114</v>
      </c>
      <c r="D28" s="11" t="s">
        <v>32</v>
      </c>
      <c r="E28" s="12" t="s">
        <v>15</v>
      </c>
      <c r="F28" s="13" t="s">
        <v>8</v>
      </c>
      <c r="G28" s="13" t="s">
        <v>8</v>
      </c>
      <c r="H28" s="13" t="s">
        <v>8</v>
      </c>
      <c r="I28" s="13" t="s">
        <v>8</v>
      </c>
      <c r="J28" s="13" t="s">
        <v>8</v>
      </c>
      <c r="K28" s="13" t="s">
        <v>8</v>
      </c>
      <c r="L28" s="13" t="s">
        <v>8</v>
      </c>
      <c r="M28" s="13" t="s">
        <v>8</v>
      </c>
      <c r="N28" s="13" t="s">
        <v>8</v>
      </c>
      <c r="O28" s="13" t="s">
        <v>8</v>
      </c>
      <c r="P28" s="13" t="s">
        <v>8</v>
      </c>
      <c r="Q28" s="13" t="s">
        <v>8</v>
      </c>
      <c r="R28" s="13" t="s">
        <v>8</v>
      </c>
      <c r="S28" s="13" t="s">
        <v>8</v>
      </c>
      <c r="T28" s="13" t="s">
        <v>8</v>
      </c>
      <c r="U28" s="13" t="s">
        <v>8</v>
      </c>
      <c r="V28" s="13" t="s">
        <v>8</v>
      </c>
      <c r="W28" s="13" t="s">
        <v>8</v>
      </c>
      <c r="X28" s="13" t="s">
        <v>8</v>
      </c>
      <c r="Y28" s="11" t="s">
        <v>8</v>
      </c>
    </row>
    <row r="29" spans="2:25" x14ac:dyDescent="0.25">
      <c r="B29" s="11" t="s">
        <v>46</v>
      </c>
      <c r="C29" s="12" t="s">
        <v>114</v>
      </c>
      <c r="D29" s="11" t="s">
        <v>18</v>
      </c>
      <c r="E29" s="12" t="s">
        <v>15</v>
      </c>
      <c r="F29" s="13" t="s">
        <v>8</v>
      </c>
      <c r="G29" s="13" t="s">
        <v>8</v>
      </c>
      <c r="H29" s="13" t="s">
        <v>8</v>
      </c>
      <c r="I29" s="13" t="s">
        <v>8</v>
      </c>
      <c r="J29" s="13" t="s">
        <v>8</v>
      </c>
      <c r="K29" s="13" t="s">
        <v>8</v>
      </c>
      <c r="L29" s="13" t="s">
        <v>8</v>
      </c>
      <c r="M29" s="13" t="s">
        <v>8</v>
      </c>
      <c r="N29" s="13" t="s">
        <v>8</v>
      </c>
      <c r="O29" s="13" t="s">
        <v>8</v>
      </c>
      <c r="P29" s="13" t="s">
        <v>8</v>
      </c>
      <c r="Q29" s="13" t="s">
        <v>8</v>
      </c>
      <c r="R29" s="13" t="s">
        <v>8</v>
      </c>
      <c r="S29" s="13" t="s">
        <v>8</v>
      </c>
      <c r="T29" s="13" t="s">
        <v>8</v>
      </c>
      <c r="U29" s="13" t="s">
        <v>8</v>
      </c>
      <c r="V29" s="13" t="s">
        <v>8</v>
      </c>
      <c r="W29" s="13" t="s">
        <v>8</v>
      </c>
      <c r="X29" s="13" t="s">
        <v>8</v>
      </c>
      <c r="Y29" s="11" t="s">
        <v>8</v>
      </c>
    </row>
    <row r="30" spans="2:25" x14ac:dyDescent="0.25">
      <c r="B30" s="11" t="s">
        <v>18</v>
      </c>
      <c r="C30" s="12" t="s">
        <v>114</v>
      </c>
      <c r="D30" s="11" t="s">
        <v>48</v>
      </c>
      <c r="E30" s="12" t="s">
        <v>15</v>
      </c>
      <c r="F30" s="13" t="s">
        <v>8</v>
      </c>
      <c r="G30" s="13" t="s">
        <v>8</v>
      </c>
      <c r="H30" s="13" t="s">
        <v>8</v>
      </c>
      <c r="I30" s="13" t="s">
        <v>8</v>
      </c>
      <c r="J30" s="13" t="s">
        <v>8</v>
      </c>
      <c r="K30" s="13" t="s">
        <v>8</v>
      </c>
      <c r="L30" s="13" t="s">
        <v>8</v>
      </c>
      <c r="M30" s="13" t="s">
        <v>8</v>
      </c>
      <c r="N30" s="13" t="s">
        <v>8</v>
      </c>
      <c r="O30" s="13" t="s">
        <v>8</v>
      </c>
      <c r="P30" s="13" t="s">
        <v>8</v>
      </c>
      <c r="Q30" s="13" t="s">
        <v>8</v>
      </c>
      <c r="R30" s="13" t="s">
        <v>8</v>
      </c>
      <c r="S30" s="13" t="s">
        <v>8</v>
      </c>
      <c r="T30" s="13" t="s">
        <v>8</v>
      </c>
      <c r="U30" s="13" t="s">
        <v>8</v>
      </c>
      <c r="V30" s="13" t="s">
        <v>8</v>
      </c>
      <c r="W30" s="13" t="s">
        <v>8</v>
      </c>
      <c r="X30" s="13" t="s">
        <v>8</v>
      </c>
      <c r="Y30" s="11" t="s">
        <v>8</v>
      </c>
    </row>
    <row r="31" spans="2:25" x14ac:dyDescent="0.25">
      <c r="B31" s="11" t="s">
        <v>24</v>
      </c>
      <c r="C31" s="12" t="s">
        <v>114</v>
      </c>
      <c r="D31" s="11" t="s">
        <v>51</v>
      </c>
      <c r="E31" s="12" t="s">
        <v>15</v>
      </c>
      <c r="F31" s="13" t="s">
        <v>8</v>
      </c>
      <c r="G31" s="13" t="s">
        <v>8</v>
      </c>
      <c r="H31" s="13" t="s">
        <v>11</v>
      </c>
      <c r="I31" s="13" t="s">
        <v>11</v>
      </c>
      <c r="J31" s="13" t="s">
        <v>8</v>
      </c>
      <c r="K31" s="13" t="s">
        <v>8</v>
      </c>
      <c r="L31" s="13" t="s">
        <v>11</v>
      </c>
      <c r="M31" s="13" t="s">
        <v>11</v>
      </c>
      <c r="N31" s="13" t="s">
        <v>11</v>
      </c>
      <c r="O31" s="13" t="s">
        <v>11</v>
      </c>
      <c r="P31" s="13" t="s">
        <v>11</v>
      </c>
      <c r="Q31" s="13" t="s">
        <v>11</v>
      </c>
      <c r="R31" s="13" t="s">
        <v>8</v>
      </c>
      <c r="S31" s="13" t="s">
        <v>8</v>
      </c>
      <c r="T31" s="13" t="s">
        <v>8</v>
      </c>
      <c r="U31" s="13" t="s">
        <v>8</v>
      </c>
      <c r="V31" s="13" t="s">
        <v>8</v>
      </c>
      <c r="W31" s="13" t="s">
        <v>8</v>
      </c>
      <c r="X31" s="13" t="s">
        <v>8</v>
      </c>
      <c r="Y31" s="11" t="s">
        <v>11</v>
      </c>
    </row>
    <row r="32" spans="2:25" x14ac:dyDescent="0.25">
      <c r="B32" s="11" t="s">
        <v>47</v>
      </c>
      <c r="C32" s="12" t="s">
        <v>114</v>
      </c>
      <c r="D32" s="11" t="s">
        <v>58</v>
      </c>
      <c r="E32" s="12" t="s">
        <v>15</v>
      </c>
      <c r="F32" s="13" t="s">
        <v>8</v>
      </c>
      <c r="G32" s="13" t="s">
        <v>8</v>
      </c>
      <c r="H32" s="13" t="s">
        <v>11</v>
      </c>
      <c r="I32" s="13" t="s">
        <v>11</v>
      </c>
      <c r="J32" s="13" t="s">
        <v>8</v>
      </c>
      <c r="K32" s="13" t="s">
        <v>8</v>
      </c>
      <c r="L32" s="13" t="s">
        <v>11</v>
      </c>
      <c r="M32" s="13" t="s">
        <v>11</v>
      </c>
      <c r="N32" s="13" t="s">
        <v>11</v>
      </c>
      <c r="O32" s="13" t="s">
        <v>11</v>
      </c>
      <c r="P32" s="13" t="s">
        <v>11</v>
      </c>
      <c r="Q32" s="13" t="s">
        <v>11</v>
      </c>
      <c r="R32" s="13" t="s">
        <v>8</v>
      </c>
      <c r="S32" s="13" t="s">
        <v>8</v>
      </c>
      <c r="T32" s="13" t="s">
        <v>8</v>
      </c>
      <c r="U32" s="13" t="s">
        <v>8</v>
      </c>
      <c r="V32" s="13" t="s">
        <v>8</v>
      </c>
      <c r="W32" s="13" t="s">
        <v>8</v>
      </c>
      <c r="X32" s="13" t="s">
        <v>8</v>
      </c>
      <c r="Y32" s="11" t="s">
        <v>11</v>
      </c>
    </row>
    <row r="33" spans="2:25" x14ac:dyDescent="0.25">
      <c r="B33" s="11" t="s">
        <v>14</v>
      </c>
      <c r="C33" s="12" t="s">
        <v>114</v>
      </c>
      <c r="D33" s="11" t="s">
        <v>49</v>
      </c>
      <c r="E33" s="12" t="s">
        <v>15</v>
      </c>
      <c r="F33" s="13" t="s">
        <v>8</v>
      </c>
      <c r="G33" s="13" t="s">
        <v>8</v>
      </c>
      <c r="H33" s="13" t="s">
        <v>8</v>
      </c>
      <c r="I33" s="13" t="s">
        <v>8</v>
      </c>
      <c r="J33" s="13" t="s">
        <v>8</v>
      </c>
      <c r="K33" s="13" t="s">
        <v>8</v>
      </c>
      <c r="L33" s="13" t="s">
        <v>8</v>
      </c>
      <c r="M33" s="13" t="s">
        <v>8</v>
      </c>
      <c r="N33" s="13" t="s">
        <v>8</v>
      </c>
      <c r="O33" s="13" t="s">
        <v>8</v>
      </c>
      <c r="P33" s="13" t="s">
        <v>8</v>
      </c>
      <c r="Q33" s="13" t="s">
        <v>8</v>
      </c>
      <c r="R33" s="13" t="s">
        <v>8</v>
      </c>
      <c r="S33" s="13" t="s">
        <v>8</v>
      </c>
      <c r="T33" s="13" t="s">
        <v>8</v>
      </c>
      <c r="U33" s="13" t="s">
        <v>8</v>
      </c>
      <c r="V33" s="13" t="s">
        <v>11</v>
      </c>
      <c r="W33" s="13" t="s">
        <v>11</v>
      </c>
      <c r="X33" s="13" t="s">
        <v>8</v>
      </c>
      <c r="Y33" s="11" t="s">
        <v>11</v>
      </c>
    </row>
    <row r="34" spans="2:25" x14ac:dyDescent="0.25">
      <c r="B34" s="11" t="s">
        <v>48</v>
      </c>
      <c r="C34" s="12" t="s">
        <v>114</v>
      </c>
      <c r="D34" s="11" t="s">
        <v>6</v>
      </c>
      <c r="E34" s="12" t="s">
        <v>15</v>
      </c>
      <c r="F34" s="13" t="s">
        <v>8</v>
      </c>
      <c r="G34" s="13" t="s">
        <v>8</v>
      </c>
      <c r="H34" s="13" t="s">
        <v>8</v>
      </c>
      <c r="I34" s="13" t="s">
        <v>11</v>
      </c>
      <c r="J34" s="13" t="s">
        <v>11</v>
      </c>
      <c r="K34" s="13" t="s">
        <v>11</v>
      </c>
      <c r="L34" s="13" t="s">
        <v>8</v>
      </c>
      <c r="M34" s="13" t="s">
        <v>8</v>
      </c>
      <c r="N34" s="13" t="s">
        <v>8</v>
      </c>
      <c r="O34" s="13" t="s">
        <v>8</v>
      </c>
      <c r="P34" s="13" t="s">
        <v>8</v>
      </c>
      <c r="Q34" s="13" t="s">
        <v>8</v>
      </c>
      <c r="R34" s="13" t="s">
        <v>11</v>
      </c>
      <c r="S34" s="13" t="s">
        <v>8</v>
      </c>
      <c r="T34" s="13" t="s">
        <v>8</v>
      </c>
      <c r="U34" s="13" t="s">
        <v>8</v>
      </c>
      <c r="V34" s="13" t="s">
        <v>8</v>
      </c>
      <c r="W34" s="13" t="s">
        <v>8</v>
      </c>
      <c r="X34" s="13" t="s">
        <v>8</v>
      </c>
      <c r="Y34" s="11" t="s">
        <v>8</v>
      </c>
    </row>
    <row r="35" spans="2:25" x14ac:dyDescent="0.25">
      <c r="B35" s="11" t="s">
        <v>32</v>
      </c>
      <c r="C35" s="12" t="s">
        <v>114</v>
      </c>
      <c r="D35" s="11" t="s">
        <v>50</v>
      </c>
      <c r="E35" s="12" t="s">
        <v>15</v>
      </c>
      <c r="F35" s="13" t="s">
        <v>8</v>
      </c>
      <c r="G35" s="13" t="s">
        <v>8</v>
      </c>
      <c r="H35" s="13" t="s">
        <v>11</v>
      </c>
      <c r="I35" s="13" t="s">
        <v>11</v>
      </c>
      <c r="J35" s="13" t="s">
        <v>11</v>
      </c>
      <c r="K35" s="13" t="s">
        <v>11</v>
      </c>
      <c r="L35" s="13" t="s">
        <v>8</v>
      </c>
      <c r="M35" s="13" t="s">
        <v>11</v>
      </c>
      <c r="N35" s="13" t="s">
        <v>11</v>
      </c>
      <c r="O35" s="13" t="s">
        <v>8</v>
      </c>
      <c r="P35" s="13" t="s">
        <v>11</v>
      </c>
      <c r="Q35" s="13" t="s">
        <v>11</v>
      </c>
      <c r="R35" s="13" t="s">
        <v>11</v>
      </c>
      <c r="S35" s="13" t="s">
        <v>11</v>
      </c>
      <c r="T35" s="13" t="s">
        <v>11</v>
      </c>
      <c r="U35" s="13" t="s">
        <v>11</v>
      </c>
      <c r="V35" s="13" t="s">
        <v>11</v>
      </c>
      <c r="W35" s="13" t="s">
        <v>11</v>
      </c>
      <c r="X35" s="13" t="s">
        <v>8</v>
      </c>
      <c r="Y35" s="11" t="s">
        <v>8</v>
      </c>
    </row>
    <row r="36" spans="2:25" x14ac:dyDescent="0.25">
      <c r="B36" s="11" t="s">
        <v>6</v>
      </c>
      <c r="C36" s="12" t="s">
        <v>114</v>
      </c>
      <c r="D36" s="11" t="s">
        <v>60</v>
      </c>
      <c r="E36" s="12" t="s">
        <v>15</v>
      </c>
      <c r="F36" s="13" t="s">
        <v>8</v>
      </c>
      <c r="G36" s="13" t="s">
        <v>8</v>
      </c>
      <c r="H36" s="13" t="s">
        <v>11</v>
      </c>
      <c r="I36" s="13" t="s">
        <v>11</v>
      </c>
      <c r="J36" s="13" t="s">
        <v>8</v>
      </c>
      <c r="K36" s="13" t="s">
        <v>8</v>
      </c>
      <c r="L36" s="13" t="s">
        <v>11</v>
      </c>
      <c r="M36" s="13" t="s">
        <v>11</v>
      </c>
      <c r="N36" s="13" t="s">
        <v>11</v>
      </c>
      <c r="O36" s="13" t="s">
        <v>11</v>
      </c>
      <c r="P36" s="13" t="s">
        <v>11</v>
      </c>
      <c r="Q36" s="13" t="s">
        <v>11</v>
      </c>
      <c r="R36" s="13" t="s">
        <v>8</v>
      </c>
      <c r="S36" s="13" t="s">
        <v>8</v>
      </c>
      <c r="T36" s="13" t="s">
        <v>8</v>
      </c>
      <c r="U36" s="13" t="s">
        <v>8</v>
      </c>
      <c r="V36" s="13" t="s">
        <v>8</v>
      </c>
      <c r="W36" s="13" t="s">
        <v>8</v>
      </c>
      <c r="X36" s="13" t="s">
        <v>8</v>
      </c>
      <c r="Y36" s="11" t="s">
        <v>11</v>
      </c>
    </row>
    <row r="37" spans="2:25" x14ac:dyDescent="0.25">
      <c r="B37" s="11" t="s">
        <v>49</v>
      </c>
      <c r="C37" s="12" t="s">
        <v>31</v>
      </c>
      <c r="D37" s="11" t="s">
        <v>52</v>
      </c>
      <c r="E37" s="12" t="s">
        <v>15</v>
      </c>
      <c r="F37" s="13" t="s">
        <v>8</v>
      </c>
      <c r="G37" s="13" t="s">
        <v>8</v>
      </c>
      <c r="H37" s="13" t="s">
        <v>8</v>
      </c>
      <c r="I37" s="13" t="s">
        <v>8</v>
      </c>
      <c r="J37" s="13" t="s">
        <v>8</v>
      </c>
      <c r="K37" s="13" t="s">
        <v>8</v>
      </c>
      <c r="L37" s="13" t="s">
        <v>8</v>
      </c>
      <c r="M37" s="13" t="s">
        <v>8</v>
      </c>
      <c r="N37" s="13" t="s">
        <v>8</v>
      </c>
      <c r="O37" s="13" t="s">
        <v>8</v>
      </c>
      <c r="P37" s="13" t="s">
        <v>8</v>
      </c>
      <c r="Q37" s="13" t="s">
        <v>8</v>
      </c>
      <c r="R37" s="13" t="s">
        <v>8</v>
      </c>
      <c r="S37" s="13" t="s">
        <v>8</v>
      </c>
      <c r="T37" s="13" t="s">
        <v>8</v>
      </c>
      <c r="U37" s="13" t="s">
        <v>8</v>
      </c>
      <c r="V37" s="13" t="s">
        <v>8</v>
      </c>
      <c r="W37" s="13" t="s">
        <v>8</v>
      </c>
      <c r="X37" s="13" t="s">
        <v>8</v>
      </c>
      <c r="Y37" s="11" t="s">
        <v>8</v>
      </c>
    </row>
    <row r="38" spans="2:25" x14ac:dyDescent="0.25">
      <c r="B38" s="11" t="s">
        <v>20</v>
      </c>
      <c r="C38" s="12" t="s">
        <v>31</v>
      </c>
      <c r="D38" s="11" t="s">
        <v>55</v>
      </c>
      <c r="E38" s="12" t="s">
        <v>15</v>
      </c>
      <c r="F38" s="13" t="s">
        <v>8</v>
      </c>
      <c r="G38" s="13" t="s">
        <v>8</v>
      </c>
      <c r="H38" s="13" t="s">
        <v>9</v>
      </c>
      <c r="I38" s="13" t="s">
        <v>8</v>
      </c>
      <c r="J38" s="13" t="s">
        <v>8</v>
      </c>
      <c r="K38" s="13" t="s">
        <v>8</v>
      </c>
      <c r="L38" s="13" t="s">
        <v>8</v>
      </c>
      <c r="M38" s="13" t="s">
        <v>8</v>
      </c>
      <c r="N38" s="13" t="s">
        <v>8</v>
      </c>
      <c r="O38" s="13" t="s">
        <v>8</v>
      </c>
      <c r="P38" s="13" t="s">
        <v>8</v>
      </c>
      <c r="Q38" s="13" t="s">
        <v>8</v>
      </c>
      <c r="R38" s="13" t="s">
        <v>11</v>
      </c>
      <c r="S38" s="13" t="s">
        <v>11</v>
      </c>
      <c r="T38" s="13" t="s">
        <v>11</v>
      </c>
      <c r="U38" s="13" t="s">
        <v>11</v>
      </c>
      <c r="V38" s="13" t="s">
        <v>11</v>
      </c>
      <c r="W38" s="13" t="s">
        <v>11</v>
      </c>
      <c r="X38" s="13" t="s">
        <v>11</v>
      </c>
      <c r="Y38" s="11" t="s">
        <v>11</v>
      </c>
    </row>
    <row r="39" spans="2:25" x14ac:dyDescent="0.25">
      <c r="B39" s="11" t="s">
        <v>50</v>
      </c>
      <c r="C39" s="12" t="s">
        <v>31</v>
      </c>
      <c r="D39" s="11" t="s">
        <v>56</v>
      </c>
      <c r="E39" s="12" t="s">
        <v>15</v>
      </c>
      <c r="F39" s="13" t="s">
        <v>8</v>
      </c>
      <c r="G39" s="13" t="s">
        <v>8</v>
      </c>
      <c r="H39" s="13" t="s">
        <v>8</v>
      </c>
      <c r="I39" s="13" t="s">
        <v>8</v>
      </c>
      <c r="J39" s="13" t="s">
        <v>8</v>
      </c>
      <c r="K39" s="13" t="s">
        <v>8</v>
      </c>
      <c r="L39" s="13" t="s">
        <v>8</v>
      </c>
      <c r="M39" s="13" t="s">
        <v>8</v>
      </c>
      <c r="N39" s="13" t="s">
        <v>8</v>
      </c>
      <c r="O39" s="13" t="s">
        <v>8</v>
      </c>
      <c r="P39" s="13" t="s">
        <v>8</v>
      </c>
      <c r="Q39" s="13" t="s">
        <v>8</v>
      </c>
      <c r="R39" s="13" t="s">
        <v>8</v>
      </c>
      <c r="S39" s="13" t="s">
        <v>8</v>
      </c>
      <c r="T39" s="13" t="s">
        <v>8</v>
      </c>
      <c r="U39" s="13" t="s">
        <v>8</v>
      </c>
      <c r="V39" s="13" t="s">
        <v>8</v>
      </c>
      <c r="W39" s="13" t="s">
        <v>8</v>
      </c>
      <c r="X39" s="13" t="s">
        <v>8</v>
      </c>
      <c r="Y39" s="11" t="s">
        <v>8</v>
      </c>
    </row>
    <row r="40" spans="2:25" x14ac:dyDescent="0.25">
      <c r="B40" s="11" t="s">
        <v>51</v>
      </c>
      <c r="C40" s="12" t="s">
        <v>31</v>
      </c>
      <c r="D40" s="11" t="s">
        <v>14</v>
      </c>
      <c r="E40" s="12" t="s">
        <v>15</v>
      </c>
      <c r="F40" s="13" t="s">
        <v>8</v>
      </c>
      <c r="G40" s="13" t="s">
        <v>8</v>
      </c>
      <c r="H40" s="13" t="s">
        <v>8</v>
      </c>
      <c r="I40" s="13" t="s">
        <v>8</v>
      </c>
      <c r="J40" s="13" t="s">
        <v>8</v>
      </c>
      <c r="K40" s="13" t="s">
        <v>8</v>
      </c>
      <c r="L40" s="13" t="s">
        <v>8</v>
      </c>
      <c r="M40" s="13" t="s">
        <v>8</v>
      </c>
      <c r="N40" s="13" t="s">
        <v>8</v>
      </c>
      <c r="O40" s="13" t="s">
        <v>8</v>
      </c>
      <c r="P40" s="13" t="s">
        <v>8</v>
      </c>
      <c r="Q40" s="13" t="s">
        <v>8</v>
      </c>
      <c r="R40" s="13" t="s">
        <v>8</v>
      </c>
      <c r="S40" s="13" t="s">
        <v>8</v>
      </c>
      <c r="T40" s="13" t="s">
        <v>8</v>
      </c>
      <c r="U40" s="13" t="s">
        <v>8</v>
      </c>
      <c r="V40" s="13" t="s">
        <v>8</v>
      </c>
      <c r="W40" s="13" t="s">
        <v>8</v>
      </c>
      <c r="X40" s="13" t="s">
        <v>8</v>
      </c>
      <c r="Y40" s="11" t="s">
        <v>8</v>
      </c>
    </row>
    <row r="41" spans="2:25" x14ac:dyDescent="0.25">
      <c r="B41" s="11" t="s">
        <v>52</v>
      </c>
      <c r="C41" s="12" t="s">
        <v>31</v>
      </c>
      <c r="D41" s="11" t="s">
        <v>26</v>
      </c>
      <c r="E41" s="12" t="s">
        <v>15</v>
      </c>
      <c r="F41" s="13" t="s">
        <v>8</v>
      </c>
      <c r="G41" s="13" t="s">
        <v>8</v>
      </c>
      <c r="H41" s="13" t="s">
        <v>8</v>
      </c>
      <c r="I41" s="13" t="s">
        <v>8</v>
      </c>
      <c r="J41" s="13" t="s">
        <v>8</v>
      </c>
      <c r="K41" s="13" t="s">
        <v>8</v>
      </c>
      <c r="L41" s="13" t="s">
        <v>8</v>
      </c>
      <c r="M41" s="13" t="s">
        <v>8</v>
      </c>
      <c r="N41" s="13" t="s">
        <v>11</v>
      </c>
      <c r="O41" s="13" t="s">
        <v>8</v>
      </c>
      <c r="P41" s="13" t="s">
        <v>8</v>
      </c>
      <c r="Q41" s="13" t="s">
        <v>8</v>
      </c>
      <c r="R41" s="13" t="s">
        <v>8</v>
      </c>
      <c r="S41" s="13" t="s">
        <v>8</v>
      </c>
      <c r="T41" s="13" t="s">
        <v>11</v>
      </c>
      <c r="U41" s="13" t="s">
        <v>8</v>
      </c>
      <c r="V41" s="13" t="s">
        <v>8</v>
      </c>
      <c r="W41" s="13" t="s">
        <v>8</v>
      </c>
      <c r="X41" s="13" t="s">
        <v>8</v>
      </c>
      <c r="Y41" s="11" t="s">
        <v>8</v>
      </c>
    </row>
    <row r="42" spans="2:25" x14ac:dyDescent="0.25">
      <c r="B42" s="11" t="s">
        <v>53</v>
      </c>
      <c r="C42" s="12" t="s">
        <v>31</v>
      </c>
      <c r="D42" s="11" t="s">
        <v>14</v>
      </c>
      <c r="E42" s="12" t="s">
        <v>15</v>
      </c>
      <c r="F42" s="13" t="s">
        <v>8</v>
      </c>
      <c r="G42" s="13" t="s">
        <v>8</v>
      </c>
      <c r="H42" s="13" t="s">
        <v>8</v>
      </c>
      <c r="I42" s="13" t="s">
        <v>8</v>
      </c>
      <c r="J42" s="13" t="s">
        <v>8</v>
      </c>
      <c r="K42" s="13" t="s">
        <v>8</v>
      </c>
      <c r="L42" s="13" t="s">
        <v>8</v>
      </c>
      <c r="M42" s="13" t="s">
        <v>8</v>
      </c>
      <c r="N42" s="13" t="s">
        <v>8</v>
      </c>
      <c r="O42" s="13" t="s">
        <v>8</v>
      </c>
      <c r="P42" s="13" t="s">
        <v>8</v>
      </c>
      <c r="Q42" s="13" t="s">
        <v>8</v>
      </c>
      <c r="R42" s="13" t="s">
        <v>8</v>
      </c>
      <c r="S42" s="13" t="s">
        <v>8</v>
      </c>
      <c r="T42" s="13" t="s">
        <v>8</v>
      </c>
      <c r="U42" s="13" t="s">
        <v>8</v>
      </c>
      <c r="V42" s="13" t="s">
        <v>8</v>
      </c>
      <c r="W42" s="13" t="s">
        <v>8</v>
      </c>
      <c r="X42" s="13" t="s">
        <v>8</v>
      </c>
      <c r="Y42" s="11" t="s">
        <v>8</v>
      </c>
    </row>
    <row r="43" spans="2:25" x14ac:dyDescent="0.25">
      <c r="B43" s="11" t="s">
        <v>54</v>
      </c>
      <c r="C43" s="12" t="s">
        <v>31</v>
      </c>
      <c r="D43" s="11" t="s">
        <v>57</v>
      </c>
      <c r="E43" s="12" t="s">
        <v>15</v>
      </c>
      <c r="F43" s="13" t="s">
        <v>8</v>
      </c>
      <c r="G43" s="13" t="s">
        <v>8</v>
      </c>
      <c r="H43" s="13" t="s">
        <v>8</v>
      </c>
      <c r="I43" s="13" t="s">
        <v>8</v>
      </c>
      <c r="J43" s="13" t="s">
        <v>8</v>
      </c>
      <c r="K43" s="13" t="s">
        <v>8</v>
      </c>
      <c r="L43" s="13" t="s">
        <v>8</v>
      </c>
      <c r="M43" s="13" t="s">
        <v>8</v>
      </c>
      <c r="N43" s="13" t="s">
        <v>8</v>
      </c>
      <c r="O43" s="13" t="s">
        <v>8</v>
      </c>
      <c r="P43" s="13" t="s">
        <v>8</v>
      </c>
      <c r="Q43" s="13" t="s">
        <v>8</v>
      </c>
      <c r="R43" s="13" t="s">
        <v>8</v>
      </c>
      <c r="S43" s="13" t="s">
        <v>8</v>
      </c>
      <c r="T43" s="13" t="s">
        <v>8</v>
      </c>
      <c r="U43" s="13" t="s">
        <v>8</v>
      </c>
      <c r="V43" s="13" t="s">
        <v>8</v>
      </c>
      <c r="W43" s="13" t="s">
        <v>8</v>
      </c>
      <c r="X43" s="13" t="s">
        <v>8</v>
      </c>
      <c r="Y43" s="11" t="s">
        <v>8</v>
      </c>
    </row>
    <row r="44" spans="2:25" x14ac:dyDescent="0.25">
      <c r="B44" s="11" t="s">
        <v>55</v>
      </c>
      <c r="C44" s="12" t="s">
        <v>115</v>
      </c>
      <c r="D44" s="11" t="s">
        <v>48</v>
      </c>
      <c r="E44" s="12" t="s">
        <v>15</v>
      </c>
      <c r="F44" s="13" t="s">
        <v>8</v>
      </c>
      <c r="G44" s="13" t="s">
        <v>8</v>
      </c>
      <c r="H44" s="13" t="s">
        <v>8</v>
      </c>
      <c r="I44" s="13" t="s">
        <v>8</v>
      </c>
      <c r="J44" s="13" t="s">
        <v>8</v>
      </c>
      <c r="K44" s="13" t="s">
        <v>8</v>
      </c>
      <c r="L44" s="13" t="s">
        <v>8</v>
      </c>
      <c r="M44" s="13" t="s">
        <v>8</v>
      </c>
      <c r="N44" s="13" t="s">
        <v>8</v>
      </c>
      <c r="O44" s="13" t="s">
        <v>8</v>
      </c>
      <c r="P44" s="13" t="s">
        <v>8</v>
      </c>
      <c r="Q44" s="13" t="s">
        <v>8</v>
      </c>
      <c r="R44" s="13" t="s">
        <v>8</v>
      </c>
      <c r="S44" s="13" t="s">
        <v>8</v>
      </c>
      <c r="T44" s="13" t="s">
        <v>8</v>
      </c>
      <c r="U44" s="13" t="s">
        <v>8</v>
      </c>
      <c r="V44" s="13" t="s">
        <v>8</v>
      </c>
      <c r="W44" s="13" t="s">
        <v>8</v>
      </c>
      <c r="X44" s="13" t="s">
        <v>8</v>
      </c>
      <c r="Y44" s="11" t="s">
        <v>11</v>
      </c>
    </row>
    <row r="45" spans="2:25" x14ac:dyDescent="0.25">
      <c r="B45" s="11" t="s">
        <v>56</v>
      </c>
      <c r="C45" s="12" t="s">
        <v>115</v>
      </c>
      <c r="D45" s="11" t="s">
        <v>52</v>
      </c>
      <c r="E45" s="12" t="s">
        <v>15</v>
      </c>
      <c r="F45" s="13" t="s">
        <v>8</v>
      </c>
      <c r="G45" s="13" t="s">
        <v>8</v>
      </c>
      <c r="H45" s="13" t="s">
        <v>8</v>
      </c>
      <c r="I45" s="13" t="s">
        <v>8</v>
      </c>
      <c r="J45" s="13" t="s">
        <v>8</v>
      </c>
      <c r="K45" s="13" t="s">
        <v>8</v>
      </c>
      <c r="L45" s="13" t="s">
        <v>8</v>
      </c>
      <c r="M45" s="13" t="s">
        <v>8</v>
      </c>
      <c r="N45" s="13" t="s">
        <v>8</v>
      </c>
      <c r="O45" s="13" t="s">
        <v>8</v>
      </c>
      <c r="P45" s="13" t="s">
        <v>8</v>
      </c>
      <c r="Q45" s="13" t="s">
        <v>8</v>
      </c>
      <c r="R45" s="13" t="s">
        <v>8</v>
      </c>
      <c r="S45" s="13" t="s">
        <v>8</v>
      </c>
      <c r="T45" s="13" t="s">
        <v>8</v>
      </c>
      <c r="U45" s="13" t="s">
        <v>8</v>
      </c>
      <c r="V45" s="13" t="s">
        <v>8</v>
      </c>
      <c r="W45" s="13" t="s">
        <v>8</v>
      </c>
      <c r="X45" s="13" t="s">
        <v>8</v>
      </c>
      <c r="Y45" s="11" t="s">
        <v>11</v>
      </c>
    </row>
    <row r="46" spans="2:25" x14ac:dyDescent="0.25">
      <c r="B46" s="11" t="s">
        <v>57</v>
      </c>
      <c r="C46" s="12" t="s">
        <v>116</v>
      </c>
      <c r="D46" s="11" t="s">
        <v>57</v>
      </c>
      <c r="E46" s="12" t="s">
        <v>7</v>
      </c>
      <c r="F46" s="13" t="s">
        <v>8</v>
      </c>
      <c r="G46" s="13" t="s">
        <v>8</v>
      </c>
      <c r="H46" s="13" t="s">
        <v>8</v>
      </c>
      <c r="I46" s="13" t="s">
        <v>8</v>
      </c>
      <c r="J46" s="13" t="s">
        <v>8</v>
      </c>
      <c r="K46" s="13" t="s">
        <v>8</v>
      </c>
      <c r="L46" s="13" t="s">
        <v>8</v>
      </c>
      <c r="M46" s="13" t="s">
        <v>8</v>
      </c>
      <c r="N46" s="13" t="s">
        <v>8</v>
      </c>
      <c r="O46" s="13" t="s">
        <v>8</v>
      </c>
      <c r="P46" s="13" t="s">
        <v>8</v>
      </c>
      <c r="Q46" s="13" t="s">
        <v>8</v>
      </c>
      <c r="R46" s="13" t="s">
        <v>8</v>
      </c>
      <c r="S46" s="13" t="s">
        <v>8</v>
      </c>
      <c r="T46" s="13" t="s">
        <v>8</v>
      </c>
      <c r="U46" s="13" t="s">
        <v>8</v>
      </c>
      <c r="V46" s="13" t="s">
        <v>8</v>
      </c>
      <c r="W46" s="13" t="s">
        <v>8</v>
      </c>
      <c r="X46" s="13" t="s">
        <v>8</v>
      </c>
      <c r="Y46" s="11" t="s">
        <v>8</v>
      </c>
    </row>
    <row r="47" spans="2:25" x14ac:dyDescent="0.25">
      <c r="B47" s="11" t="s">
        <v>58</v>
      </c>
      <c r="C47" s="12" t="s">
        <v>5</v>
      </c>
      <c r="D47" s="11" t="s">
        <v>6</v>
      </c>
      <c r="E47" s="12" t="s">
        <v>7</v>
      </c>
      <c r="F47" s="13">
        <v>4</v>
      </c>
      <c r="G47" s="13">
        <v>4</v>
      </c>
      <c r="H47" s="13">
        <v>4</v>
      </c>
      <c r="I47" s="13">
        <v>4</v>
      </c>
      <c r="J47" s="13">
        <v>4</v>
      </c>
      <c r="K47" s="13">
        <v>4</v>
      </c>
      <c r="L47" s="13" t="s">
        <v>8</v>
      </c>
      <c r="M47" s="13" t="s">
        <v>8</v>
      </c>
      <c r="N47" s="13" t="s">
        <v>8</v>
      </c>
      <c r="O47" s="13" t="s">
        <v>8</v>
      </c>
      <c r="P47" s="13">
        <v>4</v>
      </c>
      <c r="Q47" s="13">
        <v>4</v>
      </c>
      <c r="R47" s="13">
        <v>4</v>
      </c>
      <c r="S47" s="13">
        <v>4</v>
      </c>
      <c r="T47" s="13">
        <v>4</v>
      </c>
      <c r="U47" s="13">
        <v>4</v>
      </c>
      <c r="V47" s="13">
        <v>4</v>
      </c>
      <c r="W47" s="13" t="s">
        <v>8</v>
      </c>
      <c r="X47" s="13">
        <v>4</v>
      </c>
      <c r="Y47" s="11" t="s">
        <v>11</v>
      </c>
    </row>
    <row r="48" spans="2:25" x14ac:dyDescent="0.25">
      <c r="B48" s="11" t="s">
        <v>26</v>
      </c>
      <c r="C48" s="12" t="s">
        <v>31</v>
      </c>
      <c r="D48" s="11" t="s">
        <v>6</v>
      </c>
      <c r="E48" s="12" t="s">
        <v>15</v>
      </c>
      <c r="F48" s="13" t="s">
        <v>8</v>
      </c>
      <c r="G48" s="13" t="s">
        <v>8</v>
      </c>
      <c r="H48" s="13" t="s">
        <v>8</v>
      </c>
      <c r="I48" s="13" t="s">
        <v>8</v>
      </c>
      <c r="J48" s="13" t="s">
        <v>8</v>
      </c>
      <c r="K48" s="13" t="s">
        <v>8</v>
      </c>
      <c r="L48" s="13" t="s">
        <v>8</v>
      </c>
      <c r="M48" s="13" t="s">
        <v>8</v>
      </c>
      <c r="N48" s="13" t="s">
        <v>8</v>
      </c>
      <c r="O48" s="13" t="s">
        <v>8</v>
      </c>
      <c r="P48" s="13" t="s">
        <v>8</v>
      </c>
      <c r="Q48" s="13" t="s">
        <v>8</v>
      </c>
      <c r="R48" s="13" t="s">
        <v>8</v>
      </c>
      <c r="S48" s="13" t="s">
        <v>8</v>
      </c>
      <c r="T48" s="13" t="s">
        <v>8</v>
      </c>
      <c r="U48" s="13" t="s">
        <v>8</v>
      </c>
      <c r="V48" s="13" t="s">
        <v>8</v>
      </c>
      <c r="W48" s="13" t="s">
        <v>8</v>
      </c>
      <c r="X48" s="13" t="s">
        <v>8</v>
      </c>
      <c r="Y48" s="11" t="s">
        <v>8</v>
      </c>
    </row>
    <row r="49" spans="2:25" x14ac:dyDescent="0.25">
      <c r="B49" s="11" t="s">
        <v>29</v>
      </c>
      <c r="C49" s="12" t="s">
        <v>116</v>
      </c>
      <c r="D49" s="11" t="s">
        <v>32</v>
      </c>
      <c r="E49" s="12" t="s">
        <v>7</v>
      </c>
      <c r="F49" s="13">
        <v>4</v>
      </c>
      <c r="G49" s="13">
        <v>4</v>
      </c>
      <c r="H49" s="13">
        <v>4</v>
      </c>
      <c r="I49" s="13">
        <v>4</v>
      </c>
      <c r="J49" s="13">
        <v>4</v>
      </c>
      <c r="K49" s="13">
        <v>4</v>
      </c>
      <c r="L49" s="13">
        <v>4</v>
      </c>
      <c r="M49" s="13">
        <v>4</v>
      </c>
      <c r="N49" s="13">
        <v>4</v>
      </c>
      <c r="O49" s="13">
        <v>4</v>
      </c>
      <c r="P49" s="13">
        <v>4</v>
      </c>
      <c r="Q49" s="13">
        <v>4</v>
      </c>
      <c r="R49" s="13" t="s">
        <v>8</v>
      </c>
      <c r="S49" s="13" t="s">
        <v>8</v>
      </c>
      <c r="T49" s="13" t="s">
        <v>8</v>
      </c>
      <c r="U49" s="13">
        <v>4</v>
      </c>
      <c r="V49" s="13" t="s">
        <v>8</v>
      </c>
      <c r="W49" s="13">
        <v>4</v>
      </c>
      <c r="X49" s="13" t="s">
        <v>8</v>
      </c>
      <c r="Y49" s="11" t="s">
        <v>8</v>
      </c>
    </row>
    <row r="50" spans="2:25" x14ac:dyDescent="0.25">
      <c r="B50" s="11" t="s">
        <v>59</v>
      </c>
      <c r="C50" s="12" t="s">
        <v>13</v>
      </c>
      <c r="D50" s="11" t="s">
        <v>27</v>
      </c>
      <c r="E50" s="12" t="s">
        <v>15</v>
      </c>
      <c r="F50" s="13">
        <v>4</v>
      </c>
      <c r="G50" s="13">
        <v>4</v>
      </c>
      <c r="H50" s="13">
        <v>4</v>
      </c>
      <c r="I50" s="13">
        <v>4</v>
      </c>
      <c r="J50" s="13">
        <v>4</v>
      </c>
      <c r="K50" s="13">
        <v>4</v>
      </c>
      <c r="L50" s="13">
        <v>4</v>
      </c>
      <c r="M50" s="13">
        <v>4</v>
      </c>
      <c r="N50" s="13">
        <v>4</v>
      </c>
      <c r="O50" s="13">
        <v>4</v>
      </c>
      <c r="P50" s="13">
        <v>4</v>
      </c>
      <c r="Q50" s="13">
        <v>4</v>
      </c>
      <c r="R50" s="13">
        <v>4</v>
      </c>
      <c r="S50" s="13">
        <v>4</v>
      </c>
      <c r="T50" s="13">
        <v>4</v>
      </c>
      <c r="U50" s="13">
        <v>4</v>
      </c>
      <c r="V50" s="13">
        <v>4</v>
      </c>
      <c r="W50" s="13">
        <v>4</v>
      </c>
      <c r="X50" s="13">
        <v>4</v>
      </c>
      <c r="Y50" s="11" t="s">
        <v>11</v>
      </c>
    </row>
    <row r="51" spans="2:25" x14ac:dyDescent="0.25">
      <c r="B51" s="11" t="s">
        <v>60</v>
      </c>
      <c r="C51" s="12" t="s">
        <v>13</v>
      </c>
      <c r="D51" s="11" t="s">
        <v>49</v>
      </c>
      <c r="E51" s="12" t="s">
        <v>15</v>
      </c>
      <c r="F51" s="13" t="s">
        <v>8</v>
      </c>
      <c r="G51" s="13" t="s">
        <v>8</v>
      </c>
      <c r="H51" s="13" t="s">
        <v>8</v>
      </c>
      <c r="I51" s="13" t="s">
        <v>8</v>
      </c>
      <c r="J51" s="13" t="s">
        <v>8</v>
      </c>
      <c r="K51" s="13" t="s">
        <v>8</v>
      </c>
      <c r="L51" s="13" t="s">
        <v>8</v>
      </c>
      <c r="M51" s="13" t="s">
        <v>8</v>
      </c>
      <c r="N51" s="13" t="s">
        <v>8</v>
      </c>
      <c r="O51" s="13" t="s">
        <v>8</v>
      </c>
      <c r="P51" s="13" t="s">
        <v>8</v>
      </c>
      <c r="Q51" s="13" t="s">
        <v>8</v>
      </c>
      <c r="R51" s="13">
        <v>4</v>
      </c>
      <c r="S51" s="13">
        <v>4</v>
      </c>
      <c r="T51" s="13">
        <v>4</v>
      </c>
      <c r="U51" s="13">
        <v>4</v>
      </c>
      <c r="V51" s="13">
        <v>4</v>
      </c>
      <c r="W51" s="13" t="s">
        <v>8</v>
      </c>
      <c r="X51" s="13" t="s">
        <v>8</v>
      </c>
      <c r="Y51" s="11" t="s">
        <v>8</v>
      </c>
    </row>
    <row r="52" spans="2:25" x14ac:dyDescent="0.25">
      <c r="B52" s="11" t="s">
        <v>61</v>
      </c>
      <c r="C52" s="12" t="s">
        <v>13</v>
      </c>
      <c r="D52" s="11" t="s">
        <v>55</v>
      </c>
      <c r="E52" s="12" t="s">
        <v>15</v>
      </c>
      <c r="F52" s="13" t="s">
        <v>8</v>
      </c>
      <c r="G52" s="13">
        <v>4</v>
      </c>
      <c r="H52" s="13" t="s">
        <v>8</v>
      </c>
      <c r="I52" s="13" t="s">
        <v>8</v>
      </c>
      <c r="J52" s="13" t="s">
        <v>8</v>
      </c>
      <c r="K52" s="13">
        <v>4</v>
      </c>
      <c r="L52" s="13">
        <v>4</v>
      </c>
      <c r="M52" s="13" t="s">
        <v>8</v>
      </c>
      <c r="N52" s="13">
        <v>4</v>
      </c>
      <c r="O52" s="13" t="s">
        <v>8</v>
      </c>
      <c r="P52" s="13" t="s">
        <v>8</v>
      </c>
      <c r="Q52" s="13">
        <v>4</v>
      </c>
      <c r="R52" s="13" t="s">
        <v>8</v>
      </c>
      <c r="S52" s="13" t="s">
        <v>8</v>
      </c>
      <c r="T52" s="13">
        <v>4</v>
      </c>
      <c r="U52" s="13" t="s">
        <v>8</v>
      </c>
      <c r="V52" s="13" t="s">
        <v>8</v>
      </c>
      <c r="W52" s="13" t="s">
        <v>8</v>
      </c>
      <c r="X52" s="13" t="s">
        <v>8</v>
      </c>
      <c r="Y52" s="11" t="s">
        <v>8</v>
      </c>
    </row>
    <row r="53" spans="2:25" x14ac:dyDescent="0.25">
      <c r="B53" s="11" t="s">
        <v>62</v>
      </c>
      <c r="C53" s="12" t="s">
        <v>13</v>
      </c>
      <c r="D53" s="11" t="s">
        <v>49</v>
      </c>
      <c r="E53" s="12" t="s">
        <v>15</v>
      </c>
      <c r="F53" s="13" t="s">
        <v>8</v>
      </c>
      <c r="G53" s="13" t="s">
        <v>8</v>
      </c>
      <c r="H53" s="13" t="s">
        <v>8</v>
      </c>
      <c r="I53" s="13" t="s">
        <v>8</v>
      </c>
      <c r="J53" s="13" t="s">
        <v>8</v>
      </c>
      <c r="K53" s="13" t="s">
        <v>8</v>
      </c>
      <c r="L53" s="13" t="s">
        <v>8</v>
      </c>
      <c r="M53" s="13" t="s">
        <v>8</v>
      </c>
      <c r="N53" s="13" t="s">
        <v>8</v>
      </c>
      <c r="O53" s="13" t="s">
        <v>8</v>
      </c>
      <c r="P53" s="13" t="s">
        <v>8</v>
      </c>
      <c r="Q53" s="13" t="s">
        <v>8</v>
      </c>
      <c r="R53" s="13" t="s">
        <v>8</v>
      </c>
      <c r="S53" s="13" t="s">
        <v>8</v>
      </c>
      <c r="T53" s="13" t="s">
        <v>8</v>
      </c>
      <c r="U53" s="13" t="s">
        <v>8</v>
      </c>
      <c r="V53" s="13" t="s">
        <v>8</v>
      </c>
      <c r="W53" s="13" t="s">
        <v>8</v>
      </c>
      <c r="X53" s="13" t="s">
        <v>8</v>
      </c>
      <c r="Y53" s="11" t="s">
        <v>8</v>
      </c>
    </row>
    <row r="54" spans="2:25" x14ac:dyDescent="0.25">
      <c r="B54" s="11" t="s">
        <v>63</v>
      </c>
      <c r="C54" s="12" t="s">
        <v>13</v>
      </c>
      <c r="D54" s="11" t="s">
        <v>47</v>
      </c>
      <c r="E54" s="12" t="s">
        <v>15</v>
      </c>
      <c r="F54" s="13" t="s">
        <v>8</v>
      </c>
      <c r="G54" s="13" t="s">
        <v>8</v>
      </c>
      <c r="H54" s="13" t="s">
        <v>8</v>
      </c>
      <c r="I54" s="13" t="s">
        <v>8</v>
      </c>
      <c r="J54" s="13">
        <v>4</v>
      </c>
      <c r="K54" s="13" t="s">
        <v>8</v>
      </c>
      <c r="L54" s="13">
        <v>4</v>
      </c>
      <c r="M54" s="13">
        <v>4</v>
      </c>
      <c r="N54" s="13" t="s">
        <v>8</v>
      </c>
      <c r="O54" s="13">
        <v>4</v>
      </c>
      <c r="P54" s="13" t="s">
        <v>8</v>
      </c>
      <c r="Q54" s="13" t="s">
        <v>8</v>
      </c>
      <c r="R54" s="13">
        <v>4</v>
      </c>
      <c r="S54" s="13">
        <v>4</v>
      </c>
      <c r="T54" s="13">
        <v>4</v>
      </c>
      <c r="U54" s="13" t="s">
        <v>8</v>
      </c>
      <c r="V54" s="13">
        <v>4</v>
      </c>
      <c r="W54" s="13">
        <v>4</v>
      </c>
      <c r="X54" s="13">
        <v>4</v>
      </c>
      <c r="Y54" s="11" t="s">
        <v>11</v>
      </c>
    </row>
    <row r="55" spans="2:25" x14ac:dyDescent="0.25">
      <c r="B55" s="11" t="s">
        <v>64</v>
      </c>
      <c r="C55" s="12" t="s">
        <v>31</v>
      </c>
      <c r="D55" s="11" t="s">
        <v>48</v>
      </c>
      <c r="E55" s="12" t="s">
        <v>15</v>
      </c>
      <c r="F55" s="13" t="s">
        <v>8</v>
      </c>
      <c r="G55" s="13" t="s">
        <v>8</v>
      </c>
      <c r="H55" s="13" t="s">
        <v>8</v>
      </c>
      <c r="I55" s="13" t="s">
        <v>8</v>
      </c>
      <c r="J55" s="13" t="s">
        <v>8</v>
      </c>
      <c r="K55" s="13" t="s">
        <v>8</v>
      </c>
      <c r="L55" s="13" t="s">
        <v>8</v>
      </c>
      <c r="M55" s="13" t="s">
        <v>8</v>
      </c>
      <c r="N55" s="13" t="s">
        <v>8</v>
      </c>
      <c r="O55" s="13" t="s">
        <v>8</v>
      </c>
      <c r="P55" s="13" t="s">
        <v>8</v>
      </c>
      <c r="Q55" s="13" t="s">
        <v>8</v>
      </c>
      <c r="R55" s="13" t="s">
        <v>8</v>
      </c>
      <c r="S55" s="13" t="s">
        <v>8</v>
      </c>
      <c r="T55" s="13" t="s">
        <v>8</v>
      </c>
      <c r="U55" s="13" t="s">
        <v>8</v>
      </c>
      <c r="V55" s="13" t="s">
        <v>8</v>
      </c>
      <c r="W55" s="13" t="s">
        <v>8</v>
      </c>
      <c r="X55" s="13" t="s">
        <v>8</v>
      </c>
      <c r="Y55" s="11" t="s">
        <v>8</v>
      </c>
    </row>
    <row r="56" spans="2:25" x14ac:dyDescent="0.25">
      <c r="B56" s="11" t="s">
        <v>65</v>
      </c>
      <c r="C56" s="12" t="s">
        <v>31</v>
      </c>
      <c r="D56" s="11" t="s">
        <v>51</v>
      </c>
      <c r="E56" s="12" t="s">
        <v>7</v>
      </c>
      <c r="F56" s="13" t="s">
        <v>8</v>
      </c>
      <c r="G56" s="13" t="s">
        <v>8</v>
      </c>
      <c r="H56" s="13" t="s">
        <v>8</v>
      </c>
      <c r="I56" s="13" t="s">
        <v>8</v>
      </c>
      <c r="J56" s="13" t="s">
        <v>8</v>
      </c>
      <c r="K56" s="13" t="s">
        <v>8</v>
      </c>
      <c r="L56" s="13" t="s">
        <v>8</v>
      </c>
      <c r="M56" s="13" t="s">
        <v>8</v>
      </c>
      <c r="N56" s="13" t="s">
        <v>8</v>
      </c>
      <c r="O56" s="13" t="s">
        <v>8</v>
      </c>
      <c r="P56" s="13" t="s">
        <v>8</v>
      </c>
      <c r="Q56" s="13" t="s">
        <v>8</v>
      </c>
      <c r="R56" s="13" t="s">
        <v>8</v>
      </c>
      <c r="S56" s="13" t="s">
        <v>8</v>
      </c>
      <c r="T56" s="13" t="s">
        <v>8</v>
      </c>
      <c r="U56" s="13" t="s">
        <v>8</v>
      </c>
      <c r="V56" s="13" t="s">
        <v>8</v>
      </c>
      <c r="W56" s="13" t="s">
        <v>8</v>
      </c>
      <c r="X56" s="13" t="s">
        <v>8</v>
      </c>
      <c r="Y56" s="11" t="s">
        <v>8</v>
      </c>
    </row>
    <row r="57" spans="2:25" x14ac:dyDescent="0.25">
      <c r="B57" s="11" t="s">
        <v>66</v>
      </c>
      <c r="C57" s="12" t="s">
        <v>31</v>
      </c>
      <c r="D57" s="11" t="s">
        <v>48</v>
      </c>
      <c r="E57" s="12" t="s">
        <v>15</v>
      </c>
      <c r="F57" s="13" t="s">
        <v>8</v>
      </c>
      <c r="G57" s="13" t="s">
        <v>8</v>
      </c>
      <c r="H57" s="13" t="s">
        <v>8</v>
      </c>
      <c r="I57" s="13" t="s">
        <v>8</v>
      </c>
      <c r="J57" s="13" t="s">
        <v>8</v>
      </c>
      <c r="K57" s="13" t="s">
        <v>8</v>
      </c>
      <c r="L57" s="13" t="s">
        <v>8</v>
      </c>
      <c r="M57" s="13" t="s">
        <v>8</v>
      </c>
      <c r="N57" s="13" t="s">
        <v>8</v>
      </c>
      <c r="O57" s="13" t="s">
        <v>8</v>
      </c>
      <c r="P57" s="13" t="s">
        <v>8</v>
      </c>
      <c r="Q57" s="13" t="s">
        <v>8</v>
      </c>
      <c r="R57" s="13" t="s">
        <v>8</v>
      </c>
      <c r="S57" s="13" t="s">
        <v>8</v>
      </c>
      <c r="T57" s="13" t="s">
        <v>8</v>
      </c>
      <c r="U57" s="13" t="s">
        <v>8</v>
      </c>
      <c r="V57" s="13" t="s">
        <v>8</v>
      </c>
      <c r="W57" s="13" t="s">
        <v>8</v>
      </c>
      <c r="X57" s="13" t="s">
        <v>8</v>
      </c>
      <c r="Y57" s="11" t="s">
        <v>8</v>
      </c>
    </row>
    <row r="58" spans="2:25" x14ac:dyDescent="0.25">
      <c r="B58" s="11" t="s">
        <v>67</v>
      </c>
      <c r="C58" s="12" t="s">
        <v>31</v>
      </c>
      <c r="D58" s="11" t="s">
        <v>6</v>
      </c>
      <c r="E58" s="12" t="s">
        <v>7</v>
      </c>
      <c r="F58" s="13" t="s">
        <v>8</v>
      </c>
      <c r="G58" s="13">
        <v>4</v>
      </c>
      <c r="H58" s="13" t="s">
        <v>8</v>
      </c>
      <c r="I58" s="13">
        <v>4</v>
      </c>
      <c r="J58" s="13" t="s">
        <v>8</v>
      </c>
      <c r="K58" s="13">
        <v>4</v>
      </c>
      <c r="L58" s="13">
        <v>4</v>
      </c>
      <c r="M58" s="13">
        <v>4</v>
      </c>
      <c r="N58" s="13">
        <v>4</v>
      </c>
      <c r="O58" s="13">
        <v>4</v>
      </c>
      <c r="P58" s="13">
        <v>4</v>
      </c>
      <c r="Q58" s="13">
        <v>4</v>
      </c>
      <c r="R58" s="13">
        <v>4</v>
      </c>
      <c r="S58" s="13">
        <v>4</v>
      </c>
      <c r="T58" s="13">
        <v>4</v>
      </c>
      <c r="U58" s="13">
        <v>4</v>
      </c>
      <c r="V58" s="13">
        <v>4</v>
      </c>
      <c r="W58" s="13">
        <v>4</v>
      </c>
      <c r="X58" s="13">
        <v>4</v>
      </c>
      <c r="Y58" s="11" t="s">
        <v>11</v>
      </c>
    </row>
    <row r="59" spans="2:25" x14ac:dyDescent="0.25">
      <c r="B59" s="11" t="s">
        <v>68</v>
      </c>
      <c r="C59" s="12" t="s">
        <v>31</v>
      </c>
      <c r="D59" s="11" t="s">
        <v>57</v>
      </c>
      <c r="E59" s="12" t="s">
        <v>15</v>
      </c>
      <c r="F59" s="13" t="s">
        <v>8</v>
      </c>
      <c r="G59" s="13" t="s">
        <v>8</v>
      </c>
      <c r="H59" s="13" t="s">
        <v>8</v>
      </c>
      <c r="I59" s="13" t="s">
        <v>8</v>
      </c>
      <c r="J59" s="13" t="s">
        <v>8</v>
      </c>
      <c r="K59" s="13" t="s">
        <v>8</v>
      </c>
      <c r="L59" s="13" t="s">
        <v>8</v>
      </c>
      <c r="M59" s="13" t="s">
        <v>8</v>
      </c>
      <c r="N59" s="13" t="s">
        <v>8</v>
      </c>
      <c r="O59" s="13" t="s">
        <v>8</v>
      </c>
      <c r="P59" s="13" t="s">
        <v>8</v>
      </c>
      <c r="Q59" s="13" t="s">
        <v>8</v>
      </c>
      <c r="R59" s="13" t="s">
        <v>8</v>
      </c>
      <c r="S59" s="13" t="s">
        <v>8</v>
      </c>
      <c r="T59" s="13" t="s">
        <v>8</v>
      </c>
      <c r="U59" s="13" t="s">
        <v>8</v>
      </c>
      <c r="V59" s="13" t="s">
        <v>8</v>
      </c>
      <c r="W59" s="13" t="s">
        <v>8</v>
      </c>
      <c r="X59" s="13" t="s">
        <v>8</v>
      </c>
      <c r="Y59" s="11" t="s">
        <v>8</v>
      </c>
    </row>
    <row r="60" spans="2:25" x14ac:dyDescent="0.25">
      <c r="B60" s="11" t="s">
        <v>69</v>
      </c>
      <c r="C60" s="12" t="s">
        <v>31</v>
      </c>
      <c r="D60" s="11" t="s">
        <v>54</v>
      </c>
      <c r="E60" s="12" t="s">
        <v>15</v>
      </c>
      <c r="F60" s="13" t="s">
        <v>8</v>
      </c>
      <c r="G60" s="13" t="s">
        <v>8</v>
      </c>
      <c r="H60" s="13" t="s">
        <v>8</v>
      </c>
      <c r="I60" s="13" t="s">
        <v>8</v>
      </c>
      <c r="J60" s="13" t="s">
        <v>8</v>
      </c>
      <c r="K60" s="13" t="s">
        <v>8</v>
      </c>
      <c r="L60" s="13" t="s">
        <v>8</v>
      </c>
      <c r="M60" s="13" t="s">
        <v>8</v>
      </c>
      <c r="N60" s="13" t="s">
        <v>8</v>
      </c>
      <c r="O60" s="13" t="s">
        <v>8</v>
      </c>
      <c r="P60" s="13" t="s">
        <v>8</v>
      </c>
      <c r="Q60" s="13" t="s">
        <v>8</v>
      </c>
      <c r="R60" s="13" t="s">
        <v>8</v>
      </c>
      <c r="S60" s="13" t="s">
        <v>8</v>
      </c>
      <c r="T60" s="13" t="s">
        <v>8</v>
      </c>
      <c r="U60" s="13" t="s">
        <v>8</v>
      </c>
      <c r="V60" s="13" t="s">
        <v>8</v>
      </c>
      <c r="W60" s="13" t="s">
        <v>8</v>
      </c>
      <c r="X60" s="13" t="s">
        <v>8</v>
      </c>
      <c r="Y60" s="11" t="s">
        <v>8</v>
      </c>
    </row>
    <row r="61" spans="2:25" x14ac:dyDescent="0.25">
      <c r="B61" s="11" t="s">
        <v>70</v>
      </c>
      <c r="C61" s="12" t="s">
        <v>31</v>
      </c>
      <c r="D61" s="11" t="s">
        <v>14</v>
      </c>
      <c r="E61" s="12" t="s">
        <v>15</v>
      </c>
      <c r="F61" s="13" t="s">
        <v>8</v>
      </c>
      <c r="G61" s="13" t="s">
        <v>8</v>
      </c>
      <c r="H61" s="13" t="s">
        <v>8</v>
      </c>
      <c r="I61" s="13" t="s">
        <v>8</v>
      </c>
      <c r="J61" s="13" t="s">
        <v>8</v>
      </c>
      <c r="K61" s="13" t="s">
        <v>8</v>
      </c>
      <c r="L61" s="13" t="s">
        <v>8</v>
      </c>
      <c r="M61" s="13" t="s">
        <v>8</v>
      </c>
      <c r="N61" s="13" t="s">
        <v>8</v>
      </c>
      <c r="O61" s="13" t="s">
        <v>8</v>
      </c>
      <c r="P61" s="13" t="s">
        <v>8</v>
      </c>
      <c r="Q61" s="13" t="s">
        <v>8</v>
      </c>
      <c r="R61" s="13" t="s">
        <v>8</v>
      </c>
      <c r="S61" s="13" t="s">
        <v>8</v>
      </c>
      <c r="T61" s="13" t="s">
        <v>8</v>
      </c>
      <c r="U61" s="13" t="s">
        <v>8</v>
      </c>
      <c r="V61" s="13" t="s">
        <v>8</v>
      </c>
      <c r="W61" s="13" t="s">
        <v>8</v>
      </c>
      <c r="X61" s="13" t="s">
        <v>8</v>
      </c>
      <c r="Y61" s="11" t="s">
        <v>8</v>
      </c>
    </row>
    <row r="62" spans="2:25" x14ac:dyDescent="0.25">
      <c r="B62" s="11" t="s">
        <v>71</v>
      </c>
      <c r="C62" s="12" t="s">
        <v>31</v>
      </c>
      <c r="D62" s="11" t="s">
        <v>54</v>
      </c>
      <c r="E62" s="12" t="s">
        <v>15</v>
      </c>
      <c r="F62" s="13" t="s">
        <v>8</v>
      </c>
      <c r="G62" s="13" t="s">
        <v>8</v>
      </c>
      <c r="H62" s="13" t="s">
        <v>8</v>
      </c>
      <c r="I62" s="13" t="s">
        <v>8</v>
      </c>
      <c r="J62" s="13" t="s">
        <v>8</v>
      </c>
      <c r="K62" s="13" t="s">
        <v>8</v>
      </c>
      <c r="L62" s="13" t="s">
        <v>8</v>
      </c>
      <c r="M62" s="13" t="s">
        <v>8</v>
      </c>
      <c r="N62" s="13" t="s">
        <v>8</v>
      </c>
      <c r="O62" s="13" t="s">
        <v>8</v>
      </c>
      <c r="P62" s="13" t="s">
        <v>8</v>
      </c>
      <c r="Q62" s="13" t="s">
        <v>8</v>
      </c>
      <c r="R62" s="13" t="s">
        <v>8</v>
      </c>
      <c r="S62" s="13" t="s">
        <v>8</v>
      </c>
      <c r="T62" s="13" t="s">
        <v>8</v>
      </c>
      <c r="U62" s="13" t="s">
        <v>8</v>
      </c>
      <c r="V62" s="13" t="s">
        <v>8</v>
      </c>
      <c r="W62" s="13" t="s">
        <v>8</v>
      </c>
      <c r="X62" s="13" t="s">
        <v>8</v>
      </c>
      <c r="Y62" s="11" t="s">
        <v>8</v>
      </c>
    </row>
    <row r="63" spans="2:25" x14ac:dyDescent="0.25">
      <c r="B63" s="11" t="s">
        <v>72</v>
      </c>
      <c r="C63" s="12" t="s">
        <v>31</v>
      </c>
      <c r="D63" s="11" t="s">
        <v>47</v>
      </c>
      <c r="E63" s="12" t="s">
        <v>7</v>
      </c>
      <c r="F63" s="13" t="s">
        <v>8</v>
      </c>
      <c r="G63" s="13" t="s">
        <v>8</v>
      </c>
      <c r="H63" s="13" t="s">
        <v>8</v>
      </c>
      <c r="I63" s="13" t="s">
        <v>8</v>
      </c>
      <c r="J63" s="13" t="s">
        <v>8</v>
      </c>
      <c r="K63" s="13" t="s">
        <v>8</v>
      </c>
      <c r="L63" s="13" t="s">
        <v>8</v>
      </c>
      <c r="M63" s="13" t="s">
        <v>8</v>
      </c>
      <c r="N63" s="13" t="s">
        <v>8</v>
      </c>
      <c r="O63" s="13" t="s">
        <v>8</v>
      </c>
      <c r="P63" s="13" t="s">
        <v>8</v>
      </c>
      <c r="Q63" s="13" t="s">
        <v>8</v>
      </c>
      <c r="R63" s="13" t="s">
        <v>8</v>
      </c>
      <c r="S63" s="13" t="s">
        <v>8</v>
      </c>
      <c r="T63" s="13" t="s">
        <v>8</v>
      </c>
      <c r="U63" s="13" t="s">
        <v>8</v>
      </c>
      <c r="V63" s="13" t="s">
        <v>8</v>
      </c>
      <c r="W63" s="13" t="s">
        <v>8</v>
      </c>
      <c r="X63" s="13" t="s">
        <v>8</v>
      </c>
      <c r="Y63" s="11" t="s">
        <v>8</v>
      </c>
    </row>
    <row r="64" spans="2:25" x14ac:dyDescent="0.25">
      <c r="B64" s="11" t="s">
        <v>73</v>
      </c>
      <c r="C64" s="12" t="s">
        <v>31</v>
      </c>
      <c r="D64" s="11" t="s">
        <v>14</v>
      </c>
      <c r="E64" s="12" t="s">
        <v>15</v>
      </c>
      <c r="F64" s="13" t="s">
        <v>8</v>
      </c>
      <c r="G64" s="13" t="s">
        <v>8</v>
      </c>
      <c r="H64" s="13" t="s">
        <v>8</v>
      </c>
      <c r="I64" s="13" t="s">
        <v>8</v>
      </c>
      <c r="J64" s="13" t="s">
        <v>8</v>
      </c>
      <c r="K64" s="13" t="s">
        <v>8</v>
      </c>
      <c r="L64" s="13" t="s">
        <v>8</v>
      </c>
      <c r="M64" s="13" t="s">
        <v>8</v>
      </c>
      <c r="N64" s="13" t="s">
        <v>8</v>
      </c>
      <c r="O64" s="13" t="s">
        <v>8</v>
      </c>
      <c r="P64" s="13" t="s">
        <v>8</v>
      </c>
      <c r="Q64" s="13" t="s">
        <v>8</v>
      </c>
      <c r="R64" s="13" t="s">
        <v>8</v>
      </c>
      <c r="S64" s="13" t="s">
        <v>8</v>
      </c>
      <c r="T64" s="13" t="s">
        <v>8</v>
      </c>
      <c r="U64" s="13" t="s">
        <v>8</v>
      </c>
      <c r="V64" s="13" t="s">
        <v>8</v>
      </c>
      <c r="W64" s="13" t="s">
        <v>8</v>
      </c>
      <c r="X64" s="13" t="s">
        <v>8</v>
      </c>
      <c r="Y64" s="11" t="s">
        <v>8</v>
      </c>
    </row>
    <row r="65" spans="2:25" x14ac:dyDescent="0.25">
      <c r="B65" s="11" t="s">
        <v>74</v>
      </c>
      <c r="C65" s="12" t="s">
        <v>31</v>
      </c>
      <c r="D65" s="11" t="s">
        <v>20</v>
      </c>
      <c r="E65" s="12" t="s">
        <v>15</v>
      </c>
      <c r="F65" s="13" t="s">
        <v>8</v>
      </c>
      <c r="G65" s="13" t="s">
        <v>8</v>
      </c>
      <c r="H65" s="13" t="s">
        <v>8</v>
      </c>
      <c r="I65" s="13" t="s">
        <v>8</v>
      </c>
      <c r="J65" s="13" t="s">
        <v>8</v>
      </c>
      <c r="K65" s="13" t="s">
        <v>8</v>
      </c>
      <c r="L65" s="13" t="s">
        <v>8</v>
      </c>
      <c r="M65" s="13" t="s">
        <v>8</v>
      </c>
      <c r="N65" s="13" t="s">
        <v>8</v>
      </c>
      <c r="O65" s="13" t="s">
        <v>8</v>
      </c>
      <c r="P65" s="13" t="s">
        <v>8</v>
      </c>
      <c r="Q65" s="13" t="s">
        <v>8</v>
      </c>
      <c r="R65" s="13" t="s">
        <v>8</v>
      </c>
      <c r="S65" s="13" t="s">
        <v>8</v>
      </c>
      <c r="T65" s="13" t="s">
        <v>8</v>
      </c>
      <c r="U65" s="13" t="s">
        <v>8</v>
      </c>
      <c r="V65" s="13" t="s">
        <v>8</v>
      </c>
      <c r="W65" s="13" t="s">
        <v>8</v>
      </c>
      <c r="X65" s="13" t="s">
        <v>8</v>
      </c>
      <c r="Y65" s="11" t="s">
        <v>8</v>
      </c>
    </row>
    <row r="66" spans="2:25" x14ac:dyDescent="0.25">
      <c r="B66" s="11" t="s">
        <v>75</v>
      </c>
      <c r="C66" s="12" t="s">
        <v>31</v>
      </c>
      <c r="D66" s="11" t="s">
        <v>56</v>
      </c>
      <c r="E66" s="12" t="s">
        <v>7</v>
      </c>
      <c r="F66" s="13" t="s">
        <v>8</v>
      </c>
      <c r="G66" s="13" t="s">
        <v>8</v>
      </c>
      <c r="H66" s="13" t="s">
        <v>8</v>
      </c>
      <c r="I66" s="13" t="s">
        <v>8</v>
      </c>
      <c r="J66" s="13" t="s">
        <v>8</v>
      </c>
      <c r="K66" s="13" t="s">
        <v>8</v>
      </c>
      <c r="L66" s="13" t="s">
        <v>8</v>
      </c>
      <c r="M66" s="13" t="s">
        <v>8</v>
      </c>
      <c r="N66" s="13" t="s">
        <v>8</v>
      </c>
      <c r="O66" s="13" t="s">
        <v>8</v>
      </c>
      <c r="P66" s="13" t="s">
        <v>8</v>
      </c>
      <c r="Q66" s="13" t="s">
        <v>8</v>
      </c>
      <c r="R66" s="13" t="s">
        <v>8</v>
      </c>
      <c r="S66" s="13" t="s">
        <v>8</v>
      </c>
      <c r="T66" s="13" t="s">
        <v>8</v>
      </c>
      <c r="U66" s="13" t="s">
        <v>8</v>
      </c>
      <c r="V66" s="13" t="s">
        <v>8</v>
      </c>
      <c r="W66" s="13" t="s">
        <v>8</v>
      </c>
      <c r="X66" s="13" t="s">
        <v>8</v>
      </c>
      <c r="Y66" s="11" t="s">
        <v>8</v>
      </c>
    </row>
    <row r="67" spans="2:25" x14ac:dyDescent="0.25">
      <c r="B67" s="11" t="s">
        <v>76</v>
      </c>
      <c r="C67" s="12" t="s">
        <v>31</v>
      </c>
      <c r="D67" s="11" t="s">
        <v>18</v>
      </c>
      <c r="E67" s="12" t="s">
        <v>7</v>
      </c>
      <c r="F67" s="13" t="s">
        <v>8</v>
      </c>
      <c r="G67" s="13" t="s">
        <v>8</v>
      </c>
      <c r="H67" s="13" t="s">
        <v>8</v>
      </c>
      <c r="I67" s="13" t="s">
        <v>8</v>
      </c>
      <c r="J67" s="13" t="s">
        <v>8</v>
      </c>
      <c r="K67" s="13" t="s">
        <v>8</v>
      </c>
      <c r="L67" s="13" t="s">
        <v>8</v>
      </c>
      <c r="M67" s="13" t="s">
        <v>8</v>
      </c>
      <c r="N67" s="13" t="s">
        <v>8</v>
      </c>
      <c r="O67" s="13" t="s">
        <v>8</v>
      </c>
      <c r="P67" s="13" t="s">
        <v>8</v>
      </c>
      <c r="Q67" s="13" t="s">
        <v>8</v>
      </c>
      <c r="R67" s="13" t="s">
        <v>8</v>
      </c>
      <c r="S67" s="13" t="s">
        <v>8</v>
      </c>
      <c r="T67" s="13" t="s">
        <v>8</v>
      </c>
      <c r="U67" s="13" t="s">
        <v>8</v>
      </c>
      <c r="V67" s="13" t="s">
        <v>8</v>
      </c>
      <c r="W67" s="13" t="s">
        <v>8</v>
      </c>
      <c r="X67" s="13" t="s">
        <v>8</v>
      </c>
      <c r="Y67" s="11" t="s">
        <v>8</v>
      </c>
    </row>
    <row r="68" spans="2:25" x14ac:dyDescent="0.25">
      <c r="B68" s="11" t="s">
        <v>77</v>
      </c>
      <c r="C68" s="12" t="s">
        <v>31</v>
      </c>
      <c r="D68" s="11" t="s">
        <v>59</v>
      </c>
      <c r="E68" s="12" t="s">
        <v>7</v>
      </c>
      <c r="F68" s="13" t="s">
        <v>8</v>
      </c>
      <c r="G68" s="13" t="s">
        <v>8</v>
      </c>
      <c r="H68" s="13" t="s">
        <v>8</v>
      </c>
      <c r="I68" s="13" t="s">
        <v>8</v>
      </c>
      <c r="J68" s="13" t="s">
        <v>8</v>
      </c>
      <c r="K68" s="13" t="s">
        <v>8</v>
      </c>
      <c r="L68" s="13" t="s">
        <v>8</v>
      </c>
      <c r="M68" s="13" t="s">
        <v>8</v>
      </c>
      <c r="N68" s="13" t="s">
        <v>8</v>
      </c>
      <c r="O68" s="13" t="s">
        <v>8</v>
      </c>
      <c r="P68" s="13" t="s">
        <v>8</v>
      </c>
      <c r="Q68" s="13" t="s">
        <v>8</v>
      </c>
      <c r="R68" s="13" t="s">
        <v>8</v>
      </c>
      <c r="S68" s="13" t="s">
        <v>8</v>
      </c>
      <c r="T68" s="13" t="s">
        <v>8</v>
      </c>
      <c r="U68" s="13" t="s">
        <v>8</v>
      </c>
      <c r="V68" s="13" t="s">
        <v>8</v>
      </c>
      <c r="W68" s="13" t="s">
        <v>8</v>
      </c>
      <c r="X68" s="13" t="s">
        <v>8</v>
      </c>
      <c r="Y68" s="11" t="s">
        <v>8</v>
      </c>
    </row>
    <row r="69" spans="2:25" x14ac:dyDescent="0.25">
      <c r="B69" s="11" t="s">
        <v>78</v>
      </c>
      <c r="C69" s="12" t="s">
        <v>5</v>
      </c>
      <c r="D69" s="11" t="s">
        <v>18</v>
      </c>
      <c r="E69" s="12" t="s">
        <v>15</v>
      </c>
      <c r="F69" s="13" t="s">
        <v>8</v>
      </c>
      <c r="G69" s="13" t="s">
        <v>8</v>
      </c>
      <c r="H69" s="13" t="s">
        <v>8</v>
      </c>
      <c r="I69" s="13" t="s">
        <v>8</v>
      </c>
      <c r="J69" s="13" t="s">
        <v>8</v>
      </c>
      <c r="K69" s="13" t="s">
        <v>8</v>
      </c>
      <c r="L69" s="13" t="s">
        <v>8</v>
      </c>
      <c r="M69" s="13" t="s">
        <v>8</v>
      </c>
      <c r="N69" s="13" t="s">
        <v>8</v>
      </c>
      <c r="O69" s="13" t="s">
        <v>8</v>
      </c>
      <c r="P69" s="13" t="s">
        <v>8</v>
      </c>
      <c r="Q69" s="13" t="s">
        <v>8</v>
      </c>
      <c r="R69" s="13" t="s">
        <v>8</v>
      </c>
      <c r="S69" s="13" t="s">
        <v>8</v>
      </c>
      <c r="T69" s="13" t="s">
        <v>8</v>
      </c>
      <c r="U69" s="13" t="s">
        <v>8</v>
      </c>
      <c r="V69" s="13" t="s">
        <v>8</v>
      </c>
      <c r="W69" s="13" t="s">
        <v>8</v>
      </c>
      <c r="X69" s="13" t="s">
        <v>8</v>
      </c>
      <c r="Y69" s="11" t="s">
        <v>8</v>
      </c>
    </row>
    <row r="70" spans="2:25" x14ac:dyDescent="0.25">
      <c r="B70" s="11" t="s">
        <v>79</v>
      </c>
      <c r="C70" s="12" t="s">
        <v>17</v>
      </c>
      <c r="D70" s="11" t="s">
        <v>14</v>
      </c>
      <c r="E70" s="12" t="s">
        <v>7</v>
      </c>
      <c r="F70" s="13" t="s">
        <v>8</v>
      </c>
      <c r="G70" s="13" t="s">
        <v>8</v>
      </c>
      <c r="H70" s="13" t="s">
        <v>8</v>
      </c>
      <c r="I70" s="13" t="s">
        <v>8</v>
      </c>
      <c r="J70" s="13" t="s">
        <v>8</v>
      </c>
      <c r="K70" s="13" t="s">
        <v>8</v>
      </c>
      <c r="L70" s="13" t="s">
        <v>8</v>
      </c>
      <c r="M70" s="13" t="s">
        <v>8</v>
      </c>
      <c r="N70" s="13" t="s">
        <v>8</v>
      </c>
      <c r="O70" s="13" t="s">
        <v>8</v>
      </c>
      <c r="P70" s="13" t="s">
        <v>8</v>
      </c>
      <c r="Q70" s="13" t="s">
        <v>8</v>
      </c>
      <c r="R70" s="13" t="s">
        <v>8</v>
      </c>
      <c r="S70" s="13" t="s">
        <v>8</v>
      </c>
      <c r="T70" s="13" t="s">
        <v>8</v>
      </c>
      <c r="U70" s="13" t="s">
        <v>8</v>
      </c>
      <c r="V70" s="13" t="s">
        <v>8</v>
      </c>
      <c r="W70" s="13" t="s">
        <v>8</v>
      </c>
      <c r="X70" s="13" t="s">
        <v>8</v>
      </c>
      <c r="Y70" s="11" t="s">
        <v>8</v>
      </c>
    </row>
    <row r="71" spans="2:25" x14ac:dyDescent="0.25">
      <c r="B71" s="11" t="s">
        <v>80</v>
      </c>
      <c r="C71" s="12" t="s">
        <v>17</v>
      </c>
      <c r="D71" s="11" t="s">
        <v>14</v>
      </c>
      <c r="E71" s="12" t="s">
        <v>7</v>
      </c>
      <c r="F71" s="13" t="s">
        <v>8</v>
      </c>
      <c r="G71" s="13" t="s">
        <v>8</v>
      </c>
      <c r="H71" s="13" t="s">
        <v>8</v>
      </c>
      <c r="I71" s="13" t="s">
        <v>8</v>
      </c>
      <c r="J71" s="13" t="s">
        <v>8</v>
      </c>
      <c r="K71" s="13" t="s">
        <v>8</v>
      </c>
      <c r="L71" s="13" t="s">
        <v>8</v>
      </c>
      <c r="M71" s="13" t="s">
        <v>8</v>
      </c>
      <c r="N71" s="13" t="s">
        <v>8</v>
      </c>
      <c r="O71" s="13" t="s">
        <v>8</v>
      </c>
      <c r="P71" s="13" t="s">
        <v>8</v>
      </c>
      <c r="Q71" s="13" t="s">
        <v>8</v>
      </c>
      <c r="R71" s="13" t="s">
        <v>8</v>
      </c>
      <c r="S71" s="13" t="s">
        <v>8</v>
      </c>
      <c r="T71" s="13" t="s">
        <v>8</v>
      </c>
      <c r="U71" s="13" t="s">
        <v>8</v>
      </c>
      <c r="V71" s="13" t="s">
        <v>8</v>
      </c>
      <c r="W71" s="13" t="s">
        <v>8</v>
      </c>
      <c r="X71" s="13" t="s">
        <v>8</v>
      </c>
      <c r="Y71" s="11" t="s">
        <v>8</v>
      </c>
    </row>
    <row r="72" spans="2:25" x14ac:dyDescent="0.25">
      <c r="B72" s="11" t="s">
        <v>81</v>
      </c>
      <c r="C72" s="12" t="s">
        <v>17</v>
      </c>
      <c r="D72" s="11" t="s">
        <v>24</v>
      </c>
      <c r="E72" s="12" t="s">
        <v>15</v>
      </c>
      <c r="F72" s="13">
        <v>4</v>
      </c>
      <c r="G72" s="13">
        <v>4</v>
      </c>
      <c r="H72" s="13">
        <v>4</v>
      </c>
      <c r="I72" s="13" t="s">
        <v>8</v>
      </c>
      <c r="J72" s="13" t="s">
        <v>8</v>
      </c>
      <c r="K72" s="13">
        <v>4</v>
      </c>
      <c r="L72" s="13">
        <v>4</v>
      </c>
      <c r="M72" s="13">
        <v>4</v>
      </c>
      <c r="N72" s="13">
        <v>4</v>
      </c>
      <c r="O72" s="13" t="s">
        <v>8</v>
      </c>
      <c r="P72" s="13" t="s">
        <v>8</v>
      </c>
      <c r="Q72" s="13" t="s">
        <v>8</v>
      </c>
      <c r="R72" s="13" t="s">
        <v>8</v>
      </c>
      <c r="S72" s="13" t="s">
        <v>8</v>
      </c>
      <c r="T72" s="13" t="s">
        <v>8</v>
      </c>
      <c r="U72" s="13" t="s">
        <v>8</v>
      </c>
      <c r="V72" s="13" t="s">
        <v>8</v>
      </c>
      <c r="W72" s="13" t="s">
        <v>8</v>
      </c>
      <c r="X72" s="13" t="s">
        <v>8</v>
      </c>
      <c r="Y72" s="11" t="s">
        <v>8</v>
      </c>
    </row>
    <row r="73" spans="2:25" x14ac:dyDescent="0.25">
      <c r="B73" s="11" t="s">
        <v>82</v>
      </c>
      <c r="C73" s="12" t="s">
        <v>17</v>
      </c>
      <c r="D73" s="11" t="s">
        <v>26</v>
      </c>
      <c r="E73" s="12" t="s">
        <v>15</v>
      </c>
      <c r="F73" s="13" t="s">
        <v>8</v>
      </c>
      <c r="G73" s="13" t="s">
        <v>8</v>
      </c>
      <c r="H73" s="13" t="s">
        <v>8</v>
      </c>
      <c r="I73" s="13" t="s">
        <v>8</v>
      </c>
      <c r="J73" s="13" t="s">
        <v>8</v>
      </c>
      <c r="K73" s="13" t="s">
        <v>8</v>
      </c>
      <c r="L73" s="13" t="s">
        <v>8</v>
      </c>
      <c r="M73" s="13" t="s">
        <v>8</v>
      </c>
      <c r="N73" s="13" t="s">
        <v>8</v>
      </c>
      <c r="O73" s="13" t="s">
        <v>8</v>
      </c>
      <c r="P73" s="13">
        <v>4</v>
      </c>
      <c r="Q73" s="13" t="s">
        <v>8</v>
      </c>
      <c r="R73" s="13">
        <v>4</v>
      </c>
      <c r="S73" s="13" t="s">
        <v>8</v>
      </c>
      <c r="T73" s="13">
        <v>4</v>
      </c>
      <c r="U73" s="13" t="s">
        <v>8</v>
      </c>
      <c r="V73" s="13" t="s">
        <v>8</v>
      </c>
      <c r="W73" s="13" t="s">
        <v>8</v>
      </c>
      <c r="X73" s="13" t="s">
        <v>8</v>
      </c>
      <c r="Y73" s="11" t="s">
        <v>8</v>
      </c>
    </row>
    <row r="74" spans="2:25" x14ac:dyDescent="0.25">
      <c r="B74" s="11" t="s">
        <v>83</v>
      </c>
      <c r="C74" s="12" t="s">
        <v>5</v>
      </c>
      <c r="D74" s="11" t="s">
        <v>48</v>
      </c>
      <c r="E74" s="12" t="s">
        <v>15</v>
      </c>
      <c r="F74" s="13" t="s">
        <v>8</v>
      </c>
      <c r="G74" s="13" t="s">
        <v>8</v>
      </c>
      <c r="H74" s="13" t="s">
        <v>8</v>
      </c>
      <c r="I74" s="13" t="s">
        <v>8</v>
      </c>
      <c r="J74" s="13" t="s">
        <v>8</v>
      </c>
      <c r="K74" s="13" t="s">
        <v>8</v>
      </c>
      <c r="L74" s="13" t="s">
        <v>8</v>
      </c>
      <c r="M74" s="13" t="s">
        <v>8</v>
      </c>
      <c r="N74" s="13" t="s">
        <v>8</v>
      </c>
      <c r="O74" s="13" t="s">
        <v>8</v>
      </c>
      <c r="P74" s="13" t="s">
        <v>8</v>
      </c>
      <c r="Q74" s="13" t="s">
        <v>8</v>
      </c>
      <c r="R74" s="13" t="s">
        <v>8</v>
      </c>
      <c r="S74" s="13" t="s">
        <v>8</v>
      </c>
      <c r="T74" s="13" t="s">
        <v>8</v>
      </c>
      <c r="U74" s="13" t="s">
        <v>8</v>
      </c>
      <c r="V74" s="13" t="s">
        <v>8</v>
      </c>
      <c r="W74" s="13" t="s">
        <v>8</v>
      </c>
      <c r="X74" s="13" t="s">
        <v>8</v>
      </c>
      <c r="Y74" s="11" t="s">
        <v>8</v>
      </c>
    </row>
    <row r="75" spans="2:25" x14ac:dyDescent="0.25">
      <c r="B75" s="11" t="s">
        <v>84</v>
      </c>
      <c r="C75" s="12" t="s">
        <v>116</v>
      </c>
      <c r="D75" s="11" t="s">
        <v>57</v>
      </c>
      <c r="E75" s="12" t="s">
        <v>15</v>
      </c>
      <c r="F75" s="13" t="s">
        <v>8</v>
      </c>
      <c r="G75" s="13" t="s">
        <v>8</v>
      </c>
      <c r="H75" s="13" t="s">
        <v>8</v>
      </c>
      <c r="I75" s="13" t="s">
        <v>8</v>
      </c>
      <c r="J75" s="13" t="s">
        <v>8</v>
      </c>
      <c r="K75" s="13" t="s">
        <v>8</v>
      </c>
      <c r="L75" s="13" t="s">
        <v>8</v>
      </c>
      <c r="M75" s="13" t="s">
        <v>8</v>
      </c>
      <c r="N75" s="13" t="s">
        <v>8</v>
      </c>
      <c r="O75" s="13" t="s">
        <v>8</v>
      </c>
      <c r="P75" s="13" t="s">
        <v>8</v>
      </c>
      <c r="Q75" s="13" t="s">
        <v>8</v>
      </c>
      <c r="R75" s="13" t="s">
        <v>8</v>
      </c>
      <c r="S75" s="13" t="s">
        <v>8</v>
      </c>
      <c r="T75" s="13" t="s">
        <v>8</v>
      </c>
      <c r="U75" s="13" t="s">
        <v>8</v>
      </c>
      <c r="V75" s="13" t="s">
        <v>8</v>
      </c>
      <c r="W75" s="13" t="s">
        <v>8</v>
      </c>
      <c r="X75" s="13" t="s">
        <v>8</v>
      </c>
      <c r="Y75" s="11" t="s">
        <v>8</v>
      </c>
    </row>
    <row r="76" spans="2:25" x14ac:dyDescent="0.25">
      <c r="B76" s="11" t="s">
        <v>85</v>
      </c>
      <c r="C76" s="12" t="s">
        <v>116</v>
      </c>
      <c r="D76" s="11" t="s">
        <v>53</v>
      </c>
      <c r="E76" s="12" t="s">
        <v>7</v>
      </c>
      <c r="F76" s="13" t="s">
        <v>8</v>
      </c>
      <c r="G76" s="13" t="s">
        <v>8</v>
      </c>
      <c r="H76" s="13" t="s">
        <v>8</v>
      </c>
      <c r="I76" s="13" t="s">
        <v>8</v>
      </c>
      <c r="J76" s="13" t="s">
        <v>8</v>
      </c>
      <c r="K76" s="13" t="s">
        <v>8</v>
      </c>
      <c r="L76" s="13" t="s">
        <v>8</v>
      </c>
      <c r="M76" s="13" t="s">
        <v>8</v>
      </c>
      <c r="N76" s="13" t="s">
        <v>8</v>
      </c>
      <c r="O76" s="13" t="s">
        <v>8</v>
      </c>
      <c r="P76" s="13" t="s">
        <v>8</v>
      </c>
      <c r="Q76" s="13" t="s">
        <v>8</v>
      </c>
      <c r="R76" s="13" t="s">
        <v>8</v>
      </c>
      <c r="S76" s="13" t="s">
        <v>8</v>
      </c>
      <c r="T76" s="13" t="s">
        <v>8</v>
      </c>
      <c r="U76" s="13" t="s">
        <v>8</v>
      </c>
      <c r="V76" s="13" t="s">
        <v>8</v>
      </c>
      <c r="W76" s="13" t="s">
        <v>8</v>
      </c>
      <c r="X76" s="13" t="s">
        <v>8</v>
      </c>
      <c r="Y76" s="11" t="s">
        <v>8</v>
      </c>
    </row>
    <row r="77" spans="2:25" x14ac:dyDescent="0.25">
      <c r="B77" s="11" t="s">
        <v>86</v>
      </c>
      <c r="C77" s="12" t="s">
        <v>118</v>
      </c>
      <c r="D77" s="11" t="s">
        <v>32</v>
      </c>
      <c r="E77" s="12" t="s">
        <v>7</v>
      </c>
      <c r="F77" s="13" t="s">
        <v>8</v>
      </c>
      <c r="G77" s="13" t="s">
        <v>8</v>
      </c>
      <c r="H77" s="13" t="s">
        <v>8</v>
      </c>
      <c r="I77" s="13" t="s">
        <v>8</v>
      </c>
      <c r="J77" s="13" t="s">
        <v>8</v>
      </c>
      <c r="K77" s="13" t="s">
        <v>8</v>
      </c>
      <c r="L77" s="13" t="s">
        <v>8</v>
      </c>
      <c r="M77" s="13" t="s">
        <v>8</v>
      </c>
      <c r="N77" s="13" t="s">
        <v>8</v>
      </c>
      <c r="O77" s="13" t="s">
        <v>8</v>
      </c>
      <c r="P77" s="13" t="s">
        <v>8</v>
      </c>
      <c r="Q77" s="13" t="s">
        <v>8</v>
      </c>
      <c r="R77" s="13" t="s">
        <v>8</v>
      </c>
      <c r="S77" s="13" t="s">
        <v>8</v>
      </c>
      <c r="T77" s="13" t="s">
        <v>8</v>
      </c>
      <c r="U77" s="13" t="s">
        <v>8</v>
      </c>
      <c r="V77" s="13" t="s">
        <v>8</v>
      </c>
      <c r="W77" s="13" t="s">
        <v>8</v>
      </c>
      <c r="X77" s="13" t="s">
        <v>8</v>
      </c>
      <c r="Y77" s="11" t="s">
        <v>8</v>
      </c>
    </row>
    <row r="78" spans="2:25" x14ac:dyDescent="0.25">
      <c r="B78" s="11" t="s">
        <v>87</v>
      </c>
      <c r="C78" s="12" t="s">
        <v>118</v>
      </c>
      <c r="D78" s="11" t="s">
        <v>24</v>
      </c>
      <c r="E78" s="12" t="s">
        <v>15</v>
      </c>
      <c r="F78" s="13" t="s">
        <v>8</v>
      </c>
      <c r="G78" s="13" t="s">
        <v>8</v>
      </c>
      <c r="H78" s="13" t="s">
        <v>8</v>
      </c>
      <c r="I78" s="13" t="s">
        <v>8</v>
      </c>
      <c r="J78" s="13" t="s">
        <v>8</v>
      </c>
      <c r="K78" s="13" t="s">
        <v>8</v>
      </c>
      <c r="L78" s="13" t="s">
        <v>8</v>
      </c>
      <c r="M78" s="13" t="s">
        <v>8</v>
      </c>
      <c r="N78" s="13" t="s">
        <v>8</v>
      </c>
      <c r="O78" s="13" t="s">
        <v>8</v>
      </c>
      <c r="P78" s="13" t="s">
        <v>8</v>
      </c>
      <c r="Q78" s="13" t="s">
        <v>8</v>
      </c>
      <c r="R78" s="13" t="s">
        <v>8</v>
      </c>
      <c r="S78" s="13" t="s">
        <v>8</v>
      </c>
      <c r="T78" s="13" t="s">
        <v>8</v>
      </c>
      <c r="U78" s="13" t="s">
        <v>8</v>
      </c>
      <c r="V78" s="13" t="s">
        <v>8</v>
      </c>
      <c r="W78" s="13" t="s">
        <v>8</v>
      </c>
      <c r="X78" s="13" t="s">
        <v>8</v>
      </c>
      <c r="Y78" s="11" t="s">
        <v>8</v>
      </c>
    </row>
    <row r="79" spans="2:25" x14ac:dyDescent="0.25">
      <c r="B79" s="11" t="s">
        <v>88</v>
      </c>
      <c r="C79" s="12" t="s">
        <v>118</v>
      </c>
      <c r="D79" s="11" t="s">
        <v>53</v>
      </c>
      <c r="E79" s="12" t="s">
        <v>7</v>
      </c>
      <c r="F79" s="13" t="s">
        <v>8</v>
      </c>
      <c r="G79" s="13" t="s">
        <v>8</v>
      </c>
      <c r="H79" s="13" t="s">
        <v>8</v>
      </c>
      <c r="I79" s="13" t="s">
        <v>8</v>
      </c>
      <c r="J79" s="13" t="s">
        <v>8</v>
      </c>
      <c r="K79" s="13" t="s">
        <v>8</v>
      </c>
      <c r="L79" s="13" t="s">
        <v>8</v>
      </c>
      <c r="M79" s="13" t="s">
        <v>8</v>
      </c>
      <c r="N79" s="13" t="s">
        <v>8</v>
      </c>
      <c r="O79" s="13" t="s">
        <v>8</v>
      </c>
      <c r="P79" s="13" t="s">
        <v>8</v>
      </c>
      <c r="Q79" s="13" t="s">
        <v>8</v>
      </c>
      <c r="R79" s="13" t="s">
        <v>8</v>
      </c>
      <c r="S79" s="13" t="s">
        <v>8</v>
      </c>
      <c r="T79" s="13" t="s">
        <v>8</v>
      </c>
      <c r="U79" s="13" t="s">
        <v>8</v>
      </c>
      <c r="V79" s="13" t="s">
        <v>8</v>
      </c>
      <c r="W79" s="13" t="s">
        <v>8</v>
      </c>
      <c r="X79" s="13" t="s">
        <v>8</v>
      </c>
      <c r="Y79" s="11" t="s">
        <v>8</v>
      </c>
    </row>
    <row r="80" spans="2:25" x14ac:dyDescent="0.25">
      <c r="B80" s="11" t="s">
        <v>89</v>
      </c>
      <c r="C80" s="12" t="s">
        <v>118</v>
      </c>
      <c r="D80" s="11" t="s">
        <v>49</v>
      </c>
      <c r="E80" s="12" t="s">
        <v>7</v>
      </c>
      <c r="F80" s="13" t="s">
        <v>8</v>
      </c>
      <c r="G80" s="13" t="s">
        <v>8</v>
      </c>
      <c r="H80" s="13" t="s">
        <v>8</v>
      </c>
      <c r="I80" s="13" t="s">
        <v>8</v>
      </c>
      <c r="J80" s="13" t="s">
        <v>8</v>
      </c>
      <c r="K80" s="13" t="s">
        <v>8</v>
      </c>
      <c r="L80" s="13" t="s">
        <v>8</v>
      </c>
      <c r="M80" s="13" t="s">
        <v>8</v>
      </c>
      <c r="N80" s="13" t="s">
        <v>8</v>
      </c>
      <c r="O80" s="13" t="s">
        <v>8</v>
      </c>
      <c r="P80" s="13" t="s">
        <v>8</v>
      </c>
      <c r="Q80" s="13" t="s">
        <v>8</v>
      </c>
      <c r="R80" s="13" t="s">
        <v>8</v>
      </c>
      <c r="S80" s="13" t="s">
        <v>8</v>
      </c>
      <c r="T80" s="13" t="s">
        <v>8</v>
      </c>
      <c r="U80" s="13" t="s">
        <v>8</v>
      </c>
      <c r="V80" s="13" t="s">
        <v>8</v>
      </c>
      <c r="W80" s="13" t="s">
        <v>8</v>
      </c>
      <c r="X80" s="13" t="s">
        <v>8</v>
      </c>
      <c r="Y80" s="11" t="s">
        <v>8</v>
      </c>
    </row>
    <row r="81" spans="2:25" x14ac:dyDescent="0.25">
      <c r="B81" s="11" t="s">
        <v>90</v>
      </c>
      <c r="C81" s="12" t="s">
        <v>114</v>
      </c>
      <c r="D81" s="11" t="s">
        <v>58</v>
      </c>
      <c r="E81" s="12" t="s">
        <v>15</v>
      </c>
      <c r="F81" s="13" t="s">
        <v>8</v>
      </c>
      <c r="G81" s="13" t="s">
        <v>8</v>
      </c>
      <c r="H81" s="13" t="s">
        <v>8</v>
      </c>
      <c r="I81" s="13" t="s">
        <v>8</v>
      </c>
      <c r="J81" s="13" t="s">
        <v>8</v>
      </c>
      <c r="K81" s="13" t="s">
        <v>8</v>
      </c>
      <c r="L81" s="13" t="s">
        <v>8</v>
      </c>
      <c r="M81" s="13" t="s">
        <v>8</v>
      </c>
      <c r="N81" s="13" t="s">
        <v>8</v>
      </c>
      <c r="O81" s="13" t="s">
        <v>8</v>
      </c>
      <c r="P81" s="13" t="s">
        <v>8</v>
      </c>
      <c r="Q81" s="13" t="s">
        <v>8</v>
      </c>
      <c r="R81" s="13" t="s">
        <v>8</v>
      </c>
      <c r="S81" s="13" t="s">
        <v>8</v>
      </c>
      <c r="T81" s="13" t="s">
        <v>8</v>
      </c>
      <c r="U81" s="13" t="s">
        <v>8</v>
      </c>
      <c r="V81" s="13" t="s">
        <v>8</v>
      </c>
      <c r="W81" s="13" t="s">
        <v>8</v>
      </c>
      <c r="X81" s="13" t="s">
        <v>8</v>
      </c>
      <c r="Y81" s="11" t="s">
        <v>8</v>
      </c>
    </row>
    <row r="82" spans="2:25" x14ac:dyDescent="0.25">
      <c r="B82" s="11" t="s">
        <v>91</v>
      </c>
      <c r="C82" s="12" t="s">
        <v>114</v>
      </c>
      <c r="D82" s="11" t="s">
        <v>49</v>
      </c>
      <c r="E82" s="12" t="s">
        <v>15</v>
      </c>
      <c r="F82" s="13" t="s">
        <v>8</v>
      </c>
      <c r="G82" s="13" t="s">
        <v>8</v>
      </c>
      <c r="H82" s="13" t="s">
        <v>8</v>
      </c>
      <c r="I82" s="13" t="s">
        <v>8</v>
      </c>
      <c r="J82" s="13" t="s">
        <v>8</v>
      </c>
      <c r="K82" s="13" t="s">
        <v>8</v>
      </c>
      <c r="L82" s="13" t="s">
        <v>8</v>
      </c>
      <c r="M82" s="13" t="s">
        <v>8</v>
      </c>
      <c r="N82" s="13" t="s">
        <v>8</v>
      </c>
      <c r="O82" s="13" t="s">
        <v>8</v>
      </c>
      <c r="P82" s="13" t="s">
        <v>8</v>
      </c>
      <c r="Q82" s="13" t="s">
        <v>8</v>
      </c>
      <c r="R82" s="13" t="s">
        <v>8</v>
      </c>
      <c r="S82" s="13" t="s">
        <v>8</v>
      </c>
      <c r="T82" s="13" t="s">
        <v>8</v>
      </c>
      <c r="U82" s="13" t="s">
        <v>8</v>
      </c>
      <c r="V82" s="13" t="s">
        <v>8</v>
      </c>
      <c r="W82" s="13" t="s">
        <v>8</v>
      </c>
      <c r="X82" s="13" t="s">
        <v>8</v>
      </c>
      <c r="Y82" s="11" t="s">
        <v>8</v>
      </c>
    </row>
    <row r="83" spans="2:25" x14ac:dyDescent="0.25">
      <c r="B83" s="11" t="s">
        <v>92</v>
      </c>
      <c r="C83" s="12" t="s">
        <v>31</v>
      </c>
      <c r="D83" s="11" t="s">
        <v>48</v>
      </c>
      <c r="E83" s="12" t="s">
        <v>15</v>
      </c>
      <c r="F83" s="13" t="s">
        <v>8</v>
      </c>
      <c r="G83" s="13" t="s">
        <v>8</v>
      </c>
      <c r="H83" s="13" t="s">
        <v>8</v>
      </c>
      <c r="I83" s="13" t="s">
        <v>8</v>
      </c>
      <c r="J83" s="13" t="s">
        <v>8</v>
      </c>
      <c r="K83" s="13" t="s">
        <v>8</v>
      </c>
      <c r="L83" s="13" t="s">
        <v>8</v>
      </c>
      <c r="M83" s="13" t="s">
        <v>8</v>
      </c>
      <c r="N83" s="13" t="s">
        <v>8</v>
      </c>
      <c r="O83" s="13" t="s">
        <v>8</v>
      </c>
      <c r="P83" s="13" t="s">
        <v>8</v>
      </c>
      <c r="Q83" s="13" t="s">
        <v>8</v>
      </c>
      <c r="R83" s="13" t="s">
        <v>8</v>
      </c>
      <c r="S83" s="13" t="s">
        <v>8</v>
      </c>
      <c r="T83" s="13" t="s">
        <v>8</v>
      </c>
      <c r="U83" s="13" t="s">
        <v>8</v>
      </c>
      <c r="V83" s="13" t="s">
        <v>8</v>
      </c>
      <c r="W83" s="13" t="s">
        <v>8</v>
      </c>
      <c r="X83" s="13" t="s">
        <v>8</v>
      </c>
      <c r="Y83" s="11" t="s">
        <v>8</v>
      </c>
    </row>
    <row r="84" spans="2:25" x14ac:dyDescent="0.25">
      <c r="B84" s="11" t="s">
        <v>93</v>
      </c>
      <c r="C84" s="12" t="s">
        <v>31</v>
      </c>
      <c r="D84" s="11" t="s">
        <v>51</v>
      </c>
      <c r="E84" s="12" t="s">
        <v>15</v>
      </c>
      <c r="F84" s="13" t="s">
        <v>8</v>
      </c>
      <c r="G84" s="13" t="s">
        <v>8</v>
      </c>
      <c r="H84" s="13" t="s">
        <v>8</v>
      </c>
      <c r="I84" s="13" t="s">
        <v>8</v>
      </c>
      <c r="J84" s="13" t="s">
        <v>8</v>
      </c>
      <c r="K84" s="13" t="s">
        <v>8</v>
      </c>
      <c r="L84" s="13" t="s">
        <v>8</v>
      </c>
      <c r="M84" s="13" t="s">
        <v>8</v>
      </c>
      <c r="N84" s="13" t="s">
        <v>8</v>
      </c>
      <c r="O84" s="13" t="s">
        <v>8</v>
      </c>
      <c r="P84" s="13" t="s">
        <v>8</v>
      </c>
      <c r="Q84" s="13" t="s">
        <v>8</v>
      </c>
      <c r="R84" s="13" t="s">
        <v>8</v>
      </c>
      <c r="S84" s="13" t="s">
        <v>8</v>
      </c>
      <c r="T84" s="13" t="s">
        <v>8</v>
      </c>
      <c r="U84" s="13" t="s">
        <v>8</v>
      </c>
      <c r="V84" s="13" t="s">
        <v>8</v>
      </c>
      <c r="W84" s="13" t="s">
        <v>8</v>
      </c>
      <c r="X84" s="13" t="s">
        <v>8</v>
      </c>
      <c r="Y84" s="11" t="s">
        <v>8</v>
      </c>
    </row>
    <row r="85" spans="2:25" x14ac:dyDescent="0.25">
      <c r="B85" s="11" t="s">
        <v>94</v>
      </c>
      <c r="C85" s="12" t="s">
        <v>116</v>
      </c>
      <c r="D85" s="11" t="s">
        <v>62</v>
      </c>
      <c r="E85" s="12" t="s">
        <v>15</v>
      </c>
      <c r="F85" s="13" t="s">
        <v>8</v>
      </c>
      <c r="G85" s="13" t="s">
        <v>8</v>
      </c>
      <c r="H85" s="13" t="s">
        <v>8</v>
      </c>
      <c r="I85" s="13" t="s">
        <v>8</v>
      </c>
      <c r="J85" s="13" t="s">
        <v>8</v>
      </c>
      <c r="K85" s="13" t="s">
        <v>8</v>
      </c>
      <c r="L85" s="13" t="s">
        <v>8</v>
      </c>
      <c r="M85" s="13" t="s">
        <v>8</v>
      </c>
      <c r="N85" s="13" t="s">
        <v>8</v>
      </c>
      <c r="O85" s="13" t="s">
        <v>8</v>
      </c>
      <c r="P85" s="13" t="s">
        <v>8</v>
      </c>
      <c r="Q85" s="13" t="s">
        <v>8</v>
      </c>
      <c r="R85" s="13" t="s">
        <v>8</v>
      </c>
      <c r="S85" s="13" t="s">
        <v>8</v>
      </c>
      <c r="T85" s="13" t="s">
        <v>8</v>
      </c>
      <c r="U85" s="13" t="s">
        <v>8</v>
      </c>
      <c r="V85" s="13" t="s">
        <v>8</v>
      </c>
      <c r="W85" s="13" t="s">
        <v>8</v>
      </c>
      <c r="X85" s="13" t="s">
        <v>8</v>
      </c>
      <c r="Y85" s="11" t="s">
        <v>8</v>
      </c>
    </row>
    <row r="86" spans="2:25" x14ac:dyDescent="0.25">
      <c r="B86" s="11" t="s">
        <v>95</v>
      </c>
      <c r="C86" s="12" t="s">
        <v>116</v>
      </c>
      <c r="D86" s="11" t="s">
        <v>54</v>
      </c>
      <c r="E86" s="12" t="s">
        <v>7</v>
      </c>
      <c r="F86" s="13">
        <v>4</v>
      </c>
      <c r="G86" s="13">
        <v>4</v>
      </c>
      <c r="H86" s="13">
        <v>4</v>
      </c>
      <c r="I86" s="13" t="s">
        <v>8</v>
      </c>
      <c r="J86" s="13" t="s">
        <v>8</v>
      </c>
      <c r="K86" s="13">
        <v>4</v>
      </c>
      <c r="L86" s="13">
        <v>4</v>
      </c>
      <c r="M86" s="13">
        <v>4</v>
      </c>
      <c r="N86" s="13">
        <v>4</v>
      </c>
      <c r="O86" s="13" t="s">
        <v>8</v>
      </c>
      <c r="P86" s="13" t="s">
        <v>8</v>
      </c>
      <c r="Q86" s="13" t="s">
        <v>8</v>
      </c>
      <c r="R86" s="13" t="s">
        <v>8</v>
      </c>
      <c r="S86" s="13" t="s">
        <v>8</v>
      </c>
      <c r="T86" s="13" t="s">
        <v>8</v>
      </c>
      <c r="U86" s="13" t="s">
        <v>8</v>
      </c>
      <c r="V86" s="13" t="s">
        <v>8</v>
      </c>
      <c r="W86" s="13" t="s">
        <v>8</v>
      </c>
      <c r="X86" s="13" t="s">
        <v>8</v>
      </c>
      <c r="Y86" s="11" t="s">
        <v>8</v>
      </c>
    </row>
    <row r="87" spans="2:25" x14ac:dyDescent="0.25">
      <c r="B87" s="11" t="s">
        <v>96</v>
      </c>
      <c r="C87" s="12" t="s">
        <v>31</v>
      </c>
      <c r="D87" s="11" t="s">
        <v>14</v>
      </c>
      <c r="E87" s="12" t="s">
        <v>15</v>
      </c>
      <c r="F87" s="13" t="s">
        <v>8</v>
      </c>
      <c r="G87" s="13" t="s">
        <v>8</v>
      </c>
      <c r="H87" s="13" t="s">
        <v>8</v>
      </c>
      <c r="I87" s="13" t="s">
        <v>8</v>
      </c>
      <c r="J87" s="13" t="s">
        <v>8</v>
      </c>
      <c r="K87" s="13" t="s">
        <v>8</v>
      </c>
      <c r="L87" s="13" t="s">
        <v>8</v>
      </c>
      <c r="M87" s="13" t="s">
        <v>8</v>
      </c>
      <c r="N87" s="13" t="s">
        <v>8</v>
      </c>
      <c r="O87" s="13" t="s">
        <v>8</v>
      </c>
      <c r="P87" s="13">
        <v>4</v>
      </c>
      <c r="Q87" s="13" t="s">
        <v>8</v>
      </c>
      <c r="R87" s="13">
        <v>4</v>
      </c>
      <c r="S87" s="13" t="s">
        <v>8</v>
      </c>
      <c r="T87" s="13">
        <v>4</v>
      </c>
      <c r="U87" s="13" t="s">
        <v>8</v>
      </c>
      <c r="V87" s="13" t="s">
        <v>8</v>
      </c>
      <c r="W87" s="13" t="s">
        <v>8</v>
      </c>
      <c r="X87" s="13" t="s">
        <v>8</v>
      </c>
      <c r="Y87" s="11" t="s">
        <v>8</v>
      </c>
    </row>
    <row r="88" spans="2:25" x14ac:dyDescent="0.25">
      <c r="B88" s="11" t="s">
        <v>97</v>
      </c>
      <c r="C88" s="12" t="s">
        <v>31</v>
      </c>
      <c r="D88" s="11" t="s">
        <v>47</v>
      </c>
      <c r="E88" s="12" t="s">
        <v>7</v>
      </c>
      <c r="F88" s="13" t="s">
        <v>8</v>
      </c>
      <c r="G88" s="13" t="s">
        <v>8</v>
      </c>
      <c r="H88" s="13" t="s">
        <v>8</v>
      </c>
      <c r="I88" s="13" t="s">
        <v>8</v>
      </c>
      <c r="J88" s="13" t="s">
        <v>8</v>
      </c>
      <c r="K88" s="13" t="s">
        <v>8</v>
      </c>
      <c r="L88" s="13" t="s">
        <v>8</v>
      </c>
      <c r="M88" s="13" t="s">
        <v>8</v>
      </c>
      <c r="N88" s="13" t="s">
        <v>8</v>
      </c>
      <c r="O88" s="13" t="s">
        <v>8</v>
      </c>
      <c r="P88" s="13" t="s">
        <v>8</v>
      </c>
      <c r="Q88" s="13" t="s">
        <v>8</v>
      </c>
      <c r="R88" s="13" t="s">
        <v>8</v>
      </c>
      <c r="S88" s="13" t="s">
        <v>8</v>
      </c>
      <c r="T88" s="13" t="s">
        <v>8</v>
      </c>
      <c r="U88" s="13" t="s">
        <v>8</v>
      </c>
      <c r="V88" s="13" t="s">
        <v>8</v>
      </c>
      <c r="W88" s="13" t="s">
        <v>8</v>
      </c>
      <c r="X88" s="13" t="s">
        <v>8</v>
      </c>
      <c r="Y88" s="11" t="s">
        <v>8</v>
      </c>
    </row>
    <row r="89" spans="2:25" x14ac:dyDescent="0.25">
      <c r="B89" s="11" t="s">
        <v>98</v>
      </c>
      <c r="C89" s="12" t="s">
        <v>13</v>
      </c>
      <c r="D89" s="11" t="s">
        <v>18</v>
      </c>
      <c r="E89" s="12" t="s">
        <v>15</v>
      </c>
      <c r="F89" s="13" t="s">
        <v>8</v>
      </c>
      <c r="G89" s="13" t="s">
        <v>8</v>
      </c>
      <c r="H89" s="13" t="s">
        <v>8</v>
      </c>
      <c r="I89" s="13" t="s">
        <v>8</v>
      </c>
      <c r="J89" s="13" t="s">
        <v>8</v>
      </c>
      <c r="K89" s="13" t="s">
        <v>8</v>
      </c>
      <c r="L89" s="13" t="s">
        <v>8</v>
      </c>
      <c r="M89" s="13" t="s">
        <v>8</v>
      </c>
      <c r="N89" s="13" t="s">
        <v>8</v>
      </c>
      <c r="O89" s="13" t="s">
        <v>8</v>
      </c>
      <c r="P89" s="13" t="s">
        <v>8</v>
      </c>
      <c r="Q89" s="13" t="s">
        <v>8</v>
      </c>
      <c r="R89" s="13" t="s">
        <v>8</v>
      </c>
      <c r="S89" s="13" t="s">
        <v>8</v>
      </c>
      <c r="T89" s="13" t="s">
        <v>8</v>
      </c>
      <c r="U89" s="13" t="s">
        <v>8</v>
      </c>
      <c r="V89" s="13" t="s">
        <v>8</v>
      </c>
      <c r="W89" s="13" t="s">
        <v>8</v>
      </c>
      <c r="X89" s="13" t="s">
        <v>8</v>
      </c>
      <c r="Y89" s="11" t="s">
        <v>8</v>
      </c>
    </row>
    <row r="90" spans="2:25" x14ac:dyDescent="0.25">
      <c r="B90" s="11" t="s">
        <v>99</v>
      </c>
      <c r="C90" s="12" t="s">
        <v>13</v>
      </c>
      <c r="D90" s="11" t="s">
        <v>46</v>
      </c>
      <c r="E90" s="12" t="s">
        <v>15</v>
      </c>
      <c r="F90" s="13" t="s">
        <v>8</v>
      </c>
      <c r="G90" s="13" t="s">
        <v>8</v>
      </c>
      <c r="H90" s="13" t="s">
        <v>8</v>
      </c>
      <c r="I90" s="13" t="s">
        <v>8</v>
      </c>
      <c r="J90" s="13" t="s">
        <v>8</v>
      </c>
      <c r="K90" s="13" t="s">
        <v>8</v>
      </c>
      <c r="L90" s="13" t="s">
        <v>8</v>
      </c>
      <c r="M90" s="13" t="s">
        <v>8</v>
      </c>
      <c r="N90" s="13" t="s">
        <v>8</v>
      </c>
      <c r="O90" s="13" t="s">
        <v>8</v>
      </c>
      <c r="P90" s="13" t="s">
        <v>8</v>
      </c>
      <c r="Q90" s="13" t="s">
        <v>8</v>
      </c>
      <c r="R90" s="13" t="s">
        <v>8</v>
      </c>
      <c r="S90" s="13" t="s">
        <v>8</v>
      </c>
      <c r="T90" s="13" t="s">
        <v>8</v>
      </c>
      <c r="U90" s="13" t="s">
        <v>8</v>
      </c>
      <c r="V90" s="13" t="s">
        <v>8</v>
      </c>
      <c r="W90" s="13" t="s">
        <v>8</v>
      </c>
      <c r="X90" s="13" t="s">
        <v>8</v>
      </c>
      <c r="Y90" s="11" t="s">
        <v>8</v>
      </c>
    </row>
    <row r="91" spans="2:25" x14ac:dyDescent="0.25">
      <c r="B91" s="11" t="s">
        <v>100</v>
      </c>
      <c r="C91" s="12" t="s">
        <v>13</v>
      </c>
      <c r="D91" s="11" t="s">
        <v>48</v>
      </c>
      <c r="E91" s="12" t="s">
        <v>15</v>
      </c>
      <c r="F91" s="13" t="s">
        <v>8</v>
      </c>
      <c r="G91" s="13" t="s">
        <v>8</v>
      </c>
      <c r="H91" s="13" t="s">
        <v>8</v>
      </c>
      <c r="I91" s="13" t="s">
        <v>8</v>
      </c>
      <c r="J91" s="13" t="s">
        <v>8</v>
      </c>
      <c r="K91" s="13" t="s">
        <v>8</v>
      </c>
      <c r="L91" s="13" t="s">
        <v>8</v>
      </c>
      <c r="M91" s="13" t="s">
        <v>8</v>
      </c>
      <c r="N91" s="13" t="s">
        <v>8</v>
      </c>
      <c r="O91" s="13" t="s">
        <v>8</v>
      </c>
      <c r="P91" s="13" t="s">
        <v>8</v>
      </c>
      <c r="Q91" s="13" t="s">
        <v>8</v>
      </c>
      <c r="R91" s="13" t="s">
        <v>8</v>
      </c>
      <c r="S91" s="13" t="s">
        <v>8</v>
      </c>
      <c r="T91" s="13" t="s">
        <v>8</v>
      </c>
      <c r="U91" s="13" t="s">
        <v>8</v>
      </c>
      <c r="V91" s="13" t="s">
        <v>8</v>
      </c>
      <c r="W91" s="13" t="s">
        <v>8</v>
      </c>
      <c r="X91" s="13" t="s">
        <v>8</v>
      </c>
      <c r="Y91" s="11" t="s">
        <v>8</v>
      </c>
    </row>
    <row r="92" spans="2:25" x14ac:dyDescent="0.25">
      <c r="B92" s="11" t="s">
        <v>101</v>
      </c>
      <c r="C92" s="12" t="s">
        <v>31</v>
      </c>
      <c r="D92" s="11" t="s">
        <v>48</v>
      </c>
      <c r="E92" s="12" t="s">
        <v>7</v>
      </c>
      <c r="F92" s="13" t="s">
        <v>8</v>
      </c>
      <c r="G92" s="13" t="s">
        <v>8</v>
      </c>
      <c r="H92" s="13" t="s">
        <v>8</v>
      </c>
      <c r="I92" s="13" t="s">
        <v>8</v>
      </c>
      <c r="J92" s="13" t="s">
        <v>8</v>
      </c>
      <c r="K92" s="13" t="s">
        <v>8</v>
      </c>
      <c r="L92" s="13" t="s">
        <v>8</v>
      </c>
      <c r="M92" s="13" t="s">
        <v>8</v>
      </c>
      <c r="N92" s="13" t="s">
        <v>8</v>
      </c>
      <c r="O92" s="13" t="s">
        <v>8</v>
      </c>
      <c r="P92" s="13" t="s">
        <v>8</v>
      </c>
      <c r="Q92" s="13" t="s">
        <v>8</v>
      </c>
      <c r="R92" s="13" t="s">
        <v>8</v>
      </c>
      <c r="S92" s="13" t="s">
        <v>8</v>
      </c>
      <c r="T92" s="13" t="s">
        <v>8</v>
      </c>
      <c r="U92" s="13" t="s">
        <v>8</v>
      </c>
      <c r="V92" s="13" t="s">
        <v>8</v>
      </c>
      <c r="W92" s="13" t="s">
        <v>8</v>
      </c>
      <c r="X92" s="13" t="s">
        <v>8</v>
      </c>
      <c r="Y92" s="11" t="s">
        <v>8</v>
      </c>
    </row>
    <row r="93" spans="2:25" x14ac:dyDescent="0.25">
      <c r="B93" s="11" t="s">
        <v>102</v>
      </c>
      <c r="C93" s="12" t="s">
        <v>31</v>
      </c>
      <c r="D93" s="11" t="s">
        <v>49</v>
      </c>
      <c r="E93" s="12" t="s">
        <v>15</v>
      </c>
      <c r="F93" s="13" t="s">
        <v>8</v>
      </c>
      <c r="G93" s="13" t="s">
        <v>8</v>
      </c>
      <c r="H93" s="13" t="s">
        <v>8</v>
      </c>
      <c r="I93" s="13" t="s">
        <v>8</v>
      </c>
      <c r="J93" s="13" t="s">
        <v>8</v>
      </c>
      <c r="K93" s="13" t="s">
        <v>8</v>
      </c>
      <c r="L93" s="13" t="s">
        <v>8</v>
      </c>
      <c r="M93" s="13" t="s">
        <v>8</v>
      </c>
      <c r="N93" s="13" t="s">
        <v>8</v>
      </c>
      <c r="O93" s="13" t="s">
        <v>8</v>
      </c>
      <c r="P93" s="13" t="s">
        <v>8</v>
      </c>
      <c r="Q93" s="13" t="s">
        <v>8</v>
      </c>
      <c r="R93" s="13" t="s">
        <v>8</v>
      </c>
      <c r="S93" s="13" t="s">
        <v>8</v>
      </c>
      <c r="T93" s="13" t="s">
        <v>8</v>
      </c>
      <c r="U93" s="13" t="s">
        <v>8</v>
      </c>
      <c r="V93" s="13" t="s">
        <v>8</v>
      </c>
      <c r="W93" s="13" t="s">
        <v>8</v>
      </c>
      <c r="X93" s="13" t="s">
        <v>8</v>
      </c>
      <c r="Y93" s="11" t="s">
        <v>8</v>
      </c>
    </row>
    <row r="94" spans="2:25" x14ac:dyDescent="0.25">
      <c r="B94" s="11" t="s">
        <v>103</v>
      </c>
      <c r="C94" s="12" t="s">
        <v>31</v>
      </c>
      <c r="D94" s="11" t="s">
        <v>14</v>
      </c>
      <c r="E94" s="12" t="s">
        <v>15</v>
      </c>
      <c r="F94" s="13" t="s">
        <v>8</v>
      </c>
      <c r="G94" s="13" t="s">
        <v>8</v>
      </c>
      <c r="H94" s="13" t="s">
        <v>8</v>
      </c>
      <c r="I94" s="13" t="s">
        <v>8</v>
      </c>
      <c r="J94" s="13" t="s">
        <v>8</v>
      </c>
      <c r="K94" s="13" t="s">
        <v>8</v>
      </c>
      <c r="L94" s="13" t="s">
        <v>8</v>
      </c>
      <c r="M94" s="13" t="s">
        <v>8</v>
      </c>
      <c r="N94" s="13" t="s">
        <v>8</v>
      </c>
      <c r="O94" s="13" t="s">
        <v>8</v>
      </c>
      <c r="P94" s="13" t="s">
        <v>8</v>
      </c>
      <c r="Q94" s="13" t="s">
        <v>8</v>
      </c>
      <c r="R94" s="13" t="s">
        <v>8</v>
      </c>
      <c r="S94" s="13" t="s">
        <v>8</v>
      </c>
      <c r="T94" s="13" t="s">
        <v>8</v>
      </c>
      <c r="U94" s="13" t="s">
        <v>8</v>
      </c>
      <c r="V94" s="13" t="s">
        <v>8</v>
      </c>
      <c r="W94" s="13" t="s">
        <v>8</v>
      </c>
      <c r="X94" s="13" t="s">
        <v>8</v>
      </c>
      <c r="Y94" s="11" t="s">
        <v>8</v>
      </c>
    </row>
    <row r="95" spans="2:25" x14ac:dyDescent="0.25">
      <c r="B95" s="11" t="s">
        <v>104</v>
      </c>
      <c r="C95" s="12" t="s">
        <v>31</v>
      </c>
      <c r="D95" s="11" t="s">
        <v>20</v>
      </c>
      <c r="E95" s="12" t="s">
        <v>7</v>
      </c>
      <c r="F95" s="13" t="s">
        <v>8</v>
      </c>
      <c r="G95" s="13" t="s">
        <v>8</v>
      </c>
      <c r="H95" s="13" t="s">
        <v>8</v>
      </c>
      <c r="I95" s="13" t="s">
        <v>8</v>
      </c>
      <c r="J95" s="13" t="s">
        <v>8</v>
      </c>
      <c r="K95" s="13" t="s">
        <v>8</v>
      </c>
      <c r="L95" s="13" t="s">
        <v>8</v>
      </c>
      <c r="M95" s="13" t="s">
        <v>8</v>
      </c>
      <c r="N95" s="13" t="s">
        <v>8</v>
      </c>
      <c r="O95" s="13" t="s">
        <v>8</v>
      </c>
      <c r="P95" s="13" t="s">
        <v>8</v>
      </c>
      <c r="Q95" s="13" t="s">
        <v>8</v>
      </c>
      <c r="R95" s="13" t="s">
        <v>8</v>
      </c>
      <c r="S95" s="13" t="s">
        <v>8</v>
      </c>
      <c r="T95" s="13" t="s">
        <v>8</v>
      </c>
      <c r="U95" s="13" t="s">
        <v>8</v>
      </c>
      <c r="V95" s="13" t="s">
        <v>8</v>
      </c>
      <c r="W95" s="13" t="s">
        <v>8</v>
      </c>
      <c r="X95" s="13" t="s">
        <v>8</v>
      </c>
      <c r="Y95" s="11" t="s">
        <v>8</v>
      </c>
    </row>
    <row r="96" spans="2:25" x14ac:dyDescent="0.25">
      <c r="B96" s="11" t="s">
        <v>105</v>
      </c>
      <c r="C96" s="12" t="s">
        <v>31</v>
      </c>
      <c r="D96" s="11" t="s">
        <v>14</v>
      </c>
      <c r="E96" s="12" t="s">
        <v>7</v>
      </c>
      <c r="F96" s="13" t="s">
        <v>8</v>
      </c>
      <c r="G96" s="13" t="s">
        <v>8</v>
      </c>
      <c r="H96" s="13" t="s">
        <v>8</v>
      </c>
      <c r="I96" s="13" t="s">
        <v>8</v>
      </c>
      <c r="J96" s="13" t="s">
        <v>8</v>
      </c>
      <c r="K96" s="13" t="s">
        <v>8</v>
      </c>
      <c r="L96" s="13" t="s">
        <v>8</v>
      </c>
      <c r="M96" s="13" t="s">
        <v>8</v>
      </c>
      <c r="N96" s="13" t="s">
        <v>8</v>
      </c>
      <c r="O96" s="13" t="s">
        <v>8</v>
      </c>
      <c r="P96" s="13" t="s">
        <v>8</v>
      </c>
      <c r="Q96" s="13" t="s">
        <v>8</v>
      </c>
      <c r="R96" s="13" t="s">
        <v>8</v>
      </c>
      <c r="S96" s="13" t="s">
        <v>8</v>
      </c>
      <c r="T96" s="13" t="s">
        <v>8</v>
      </c>
      <c r="U96" s="13" t="s">
        <v>8</v>
      </c>
      <c r="V96" s="13" t="s">
        <v>8</v>
      </c>
      <c r="W96" s="13" t="s">
        <v>8</v>
      </c>
      <c r="X96" s="13" t="s">
        <v>8</v>
      </c>
      <c r="Y96" s="11" t="s">
        <v>8</v>
      </c>
    </row>
    <row r="97" spans="2:25" x14ac:dyDescent="0.25">
      <c r="B97" s="11" t="s">
        <v>106</v>
      </c>
      <c r="C97" s="12" t="s">
        <v>31</v>
      </c>
      <c r="D97" s="11" t="s">
        <v>48</v>
      </c>
      <c r="E97" s="12" t="s">
        <v>15</v>
      </c>
      <c r="F97" s="13" t="s">
        <v>8</v>
      </c>
      <c r="G97" s="13" t="s">
        <v>8</v>
      </c>
      <c r="H97" s="13" t="s">
        <v>8</v>
      </c>
      <c r="I97" s="13" t="s">
        <v>8</v>
      </c>
      <c r="J97" s="13" t="s">
        <v>8</v>
      </c>
      <c r="K97" s="13" t="s">
        <v>8</v>
      </c>
      <c r="L97" s="13" t="s">
        <v>8</v>
      </c>
      <c r="M97" s="13" t="s">
        <v>8</v>
      </c>
      <c r="N97" s="13" t="s">
        <v>8</v>
      </c>
      <c r="O97" s="13" t="s">
        <v>8</v>
      </c>
      <c r="P97" s="13" t="s">
        <v>8</v>
      </c>
      <c r="Q97" s="13" t="s">
        <v>8</v>
      </c>
      <c r="R97" s="13" t="s">
        <v>8</v>
      </c>
      <c r="S97" s="13" t="s">
        <v>8</v>
      </c>
      <c r="T97" s="13" t="s">
        <v>8</v>
      </c>
      <c r="U97" s="13" t="s">
        <v>8</v>
      </c>
      <c r="V97" s="13" t="s">
        <v>8</v>
      </c>
      <c r="W97" s="13" t="s">
        <v>8</v>
      </c>
      <c r="X97" s="13" t="s">
        <v>8</v>
      </c>
      <c r="Y97" s="11" t="s">
        <v>8</v>
      </c>
    </row>
    <row r="98" spans="2:25" x14ac:dyDescent="0.25">
      <c r="B98" s="11" t="s">
        <v>107</v>
      </c>
      <c r="C98" s="12" t="s">
        <v>31</v>
      </c>
      <c r="D98" s="11" t="s">
        <v>51</v>
      </c>
      <c r="E98" s="12" t="s">
        <v>15</v>
      </c>
      <c r="F98" s="13" t="s">
        <v>8</v>
      </c>
      <c r="G98" s="13" t="s">
        <v>8</v>
      </c>
      <c r="H98" s="13" t="s">
        <v>8</v>
      </c>
      <c r="I98" s="13" t="s">
        <v>8</v>
      </c>
      <c r="J98" s="13" t="s">
        <v>8</v>
      </c>
      <c r="K98" s="13" t="s">
        <v>8</v>
      </c>
      <c r="L98" s="13" t="s">
        <v>8</v>
      </c>
      <c r="M98" s="13" t="s">
        <v>8</v>
      </c>
      <c r="N98" s="13" t="s">
        <v>8</v>
      </c>
      <c r="O98" s="13" t="s">
        <v>8</v>
      </c>
      <c r="P98" s="13" t="s">
        <v>8</v>
      </c>
      <c r="Q98" s="13" t="s">
        <v>8</v>
      </c>
      <c r="R98" s="13" t="s">
        <v>8</v>
      </c>
      <c r="S98" s="13" t="s">
        <v>8</v>
      </c>
      <c r="T98" s="13" t="s">
        <v>8</v>
      </c>
      <c r="U98" s="13" t="s">
        <v>8</v>
      </c>
      <c r="V98" s="13" t="s">
        <v>8</v>
      </c>
      <c r="W98" s="13" t="s">
        <v>8</v>
      </c>
      <c r="X98" s="13" t="s">
        <v>8</v>
      </c>
      <c r="Y98" s="11" t="s">
        <v>8</v>
      </c>
    </row>
    <row r="99" spans="2:25" x14ac:dyDescent="0.25">
      <c r="B99" s="11" t="s">
        <v>108</v>
      </c>
      <c r="C99" s="12" t="s">
        <v>31</v>
      </c>
      <c r="D99" s="11" t="s">
        <v>54</v>
      </c>
      <c r="E99" s="12" t="s">
        <v>7</v>
      </c>
      <c r="F99" s="13" t="s">
        <v>8</v>
      </c>
      <c r="G99" s="13" t="s">
        <v>8</v>
      </c>
      <c r="H99" s="13" t="s">
        <v>8</v>
      </c>
      <c r="I99" s="13" t="s">
        <v>8</v>
      </c>
      <c r="J99" s="13" t="s">
        <v>8</v>
      </c>
      <c r="K99" s="13" t="s">
        <v>8</v>
      </c>
      <c r="L99" s="13" t="s">
        <v>8</v>
      </c>
      <c r="M99" s="13" t="s">
        <v>8</v>
      </c>
      <c r="N99" s="13" t="s">
        <v>8</v>
      </c>
      <c r="O99" s="13" t="s">
        <v>8</v>
      </c>
      <c r="P99" s="13" t="s">
        <v>8</v>
      </c>
      <c r="Q99" s="13" t="s">
        <v>8</v>
      </c>
      <c r="R99" s="13" t="s">
        <v>8</v>
      </c>
      <c r="S99" s="13" t="s">
        <v>8</v>
      </c>
      <c r="T99" s="13" t="s">
        <v>8</v>
      </c>
      <c r="U99" s="13" t="s">
        <v>8</v>
      </c>
      <c r="V99" s="13" t="s">
        <v>8</v>
      </c>
      <c r="W99" s="13" t="s">
        <v>8</v>
      </c>
      <c r="X99" s="13" t="s">
        <v>8</v>
      </c>
      <c r="Y99" s="11" t="s">
        <v>8</v>
      </c>
    </row>
    <row r="100" spans="2:25" x14ac:dyDescent="0.25">
      <c r="B100" s="11" t="s">
        <v>109</v>
      </c>
      <c r="C100" s="12" t="s">
        <v>31</v>
      </c>
      <c r="D100" s="11" t="s">
        <v>6</v>
      </c>
      <c r="E100" s="12" t="s">
        <v>7</v>
      </c>
      <c r="F100" s="13">
        <v>4</v>
      </c>
      <c r="G100" s="13">
        <v>4</v>
      </c>
      <c r="H100" s="13">
        <v>4</v>
      </c>
      <c r="I100" s="13" t="s">
        <v>8</v>
      </c>
      <c r="J100" s="13" t="s">
        <v>8</v>
      </c>
      <c r="K100" s="13">
        <v>4</v>
      </c>
      <c r="L100" s="13">
        <v>4</v>
      </c>
      <c r="M100" s="13">
        <v>4</v>
      </c>
      <c r="N100" s="13">
        <v>4</v>
      </c>
      <c r="O100" s="13" t="s">
        <v>8</v>
      </c>
      <c r="P100" s="13" t="s">
        <v>8</v>
      </c>
      <c r="Q100" s="13" t="s">
        <v>8</v>
      </c>
      <c r="R100" s="13" t="s">
        <v>8</v>
      </c>
      <c r="S100" s="13" t="s">
        <v>8</v>
      </c>
      <c r="T100" s="13" t="s">
        <v>8</v>
      </c>
      <c r="U100" s="13" t="s">
        <v>8</v>
      </c>
      <c r="V100" s="13" t="s">
        <v>8</v>
      </c>
      <c r="W100" s="13" t="s">
        <v>8</v>
      </c>
      <c r="X100" s="13" t="s">
        <v>8</v>
      </c>
      <c r="Y100" s="11" t="s">
        <v>8</v>
      </c>
    </row>
    <row r="101" spans="2:25" x14ac:dyDescent="0.25">
      <c r="B101" s="11" t="s">
        <v>110</v>
      </c>
      <c r="C101" s="12" t="s">
        <v>31</v>
      </c>
      <c r="D101" s="11" t="s">
        <v>14</v>
      </c>
      <c r="E101" s="12" t="s">
        <v>15</v>
      </c>
      <c r="F101" s="13" t="s">
        <v>8</v>
      </c>
      <c r="G101" s="13" t="s">
        <v>8</v>
      </c>
      <c r="H101" s="13" t="s">
        <v>8</v>
      </c>
      <c r="I101" s="13" t="s">
        <v>8</v>
      </c>
      <c r="J101" s="13" t="s">
        <v>8</v>
      </c>
      <c r="K101" s="13" t="s">
        <v>8</v>
      </c>
      <c r="L101" s="13" t="s">
        <v>8</v>
      </c>
      <c r="M101" s="13" t="s">
        <v>8</v>
      </c>
      <c r="N101" s="13" t="s">
        <v>8</v>
      </c>
      <c r="O101" s="13" t="s">
        <v>8</v>
      </c>
      <c r="P101" s="13">
        <v>4</v>
      </c>
      <c r="Q101" s="13" t="s">
        <v>8</v>
      </c>
      <c r="R101" s="13">
        <v>4</v>
      </c>
      <c r="S101" s="13" t="s">
        <v>8</v>
      </c>
      <c r="T101" s="13">
        <v>4</v>
      </c>
      <c r="U101" s="13" t="s">
        <v>8</v>
      </c>
      <c r="V101" s="13" t="s">
        <v>8</v>
      </c>
      <c r="W101" s="13" t="s">
        <v>8</v>
      </c>
      <c r="X101" s="13" t="s">
        <v>8</v>
      </c>
      <c r="Y101" s="11" t="s">
        <v>8</v>
      </c>
    </row>
    <row r="102" spans="2:25" x14ac:dyDescent="0.25">
      <c r="B102" s="11" t="s">
        <v>111</v>
      </c>
      <c r="C102" s="12" t="s">
        <v>31</v>
      </c>
      <c r="D102" s="11" t="s">
        <v>62</v>
      </c>
      <c r="E102" s="12" t="s">
        <v>15</v>
      </c>
      <c r="F102" s="13" t="s">
        <v>8</v>
      </c>
      <c r="G102" s="13" t="s">
        <v>8</v>
      </c>
      <c r="H102" s="13" t="s">
        <v>8</v>
      </c>
      <c r="I102" s="13" t="s">
        <v>8</v>
      </c>
      <c r="J102" s="13" t="s">
        <v>8</v>
      </c>
      <c r="K102" s="13" t="s">
        <v>8</v>
      </c>
      <c r="L102" s="13" t="s">
        <v>8</v>
      </c>
      <c r="M102" s="13" t="s">
        <v>8</v>
      </c>
      <c r="N102" s="13" t="s">
        <v>8</v>
      </c>
      <c r="O102" s="13" t="s">
        <v>8</v>
      </c>
      <c r="P102" s="13" t="s">
        <v>8</v>
      </c>
      <c r="Q102" s="13" t="s">
        <v>8</v>
      </c>
      <c r="R102" s="13" t="s">
        <v>8</v>
      </c>
      <c r="S102" s="13" t="s">
        <v>8</v>
      </c>
      <c r="T102" s="13" t="s">
        <v>8</v>
      </c>
      <c r="U102" s="13" t="s">
        <v>8</v>
      </c>
      <c r="V102" s="13" t="s">
        <v>8</v>
      </c>
      <c r="W102" s="13" t="s">
        <v>8</v>
      </c>
      <c r="X102" s="13" t="s">
        <v>8</v>
      </c>
      <c r="Y102" s="11" t="s">
        <v>8</v>
      </c>
    </row>
    <row r="103" spans="2:25" x14ac:dyDescent="0.25">
      <c r="B103" s="11" t="s">
        <v>112</v>
      </c>
      <c r="C103" s="12" t="s">
        <v>31</v>
      </c>
      <c r="D103" s="11" t="s">
        <v>59</v>
      </c>
      <c r="E103" s="12" t="s">
        <v>15</v>
      </c>
      <c r="F103" s="13" t="s">
        <v>8</v>
      </c>
      <c r="G103" s="13" t="s">
        <v>8</v>
      </c>
      <c r="H103" s="13" t="s">
        <v>8</v>
      </c>
      <c r="I103" s="13" t="s">
        <v>8</v>
      </c>
      <c r="J103" s="13" t="s">
        <v>8</v>
      </c>
      <c r="K103" s="13" t="s">
        <v>8</v>
      </c>
      <c r="L103" s="13" t="s">
        <v>8</v>
      </c>
      <c r="M103" s="13" t="s">
        <v>8</v>
      </c>
      <c r="N103" s="13" t="s">
        <v>8</v>
      </c>
      <c r="O103" s="13" t="s">
        <v>8</v>
      </c>
      <c r="P103" s="13" t="s">
        <v>8</v>
      </c>
      <c r="Q103" s="13" t="s">
        <v>8</v>
      </c>
      <c r="R103" s="13" t="s">
        <v>8</v>
      </c>
      <c r="S103" s="13" t="s">
        <v>8</v>
      </c>
      <c r="T103" s="13" t="s">
        <v>8</v>
      </c>
      <c r="U103" s="13" t="s">
        <v>8</v>
      </c>
      <c r="V103" s="13" t="s">
        <v>8</v>
      </c>
      <c r="W103" s="13" t="s">
        <v>8</v>
      </c>
      <c r="X103" s="13" t="s">
        <v>8</v>
      </c>
      <c r="Y103" s="11" t="s">
        <v>8</v>
      </c>
    </row>
    <row r="104" spans="2:25" x14ac:dyDescent="0.25">
      <c r="B104" s="11" t="s">
        <v>113</v>
      </c>
      <c r="C104" s="12" t="s">
        <v>31</v>
      </c>
      <c r="D104" s="11" t="s">
        <v>48</v>
      </c>
      <c r="E104" s="12" t="s">
        <v>15</v>
      </c>
      <c r="F104" s="13" t="s">
        <v>8</v>
      </c>
      <c r="G104" s="13" t="s">
        <v>8</v>
      </c>
      <c r="H104" s="13" t="s">
        <v>8</v>
      </c>
      <c r="I104" s="13" t="s">
        <v>8</v>
      </c>
      <c r="J104" s="13" t="s">
        <v>8</v>
      </c>
      <c r="K104" s="13" t="s">
        <v>8</v>
      </c>
      <c r="L104" s="13" t="s">
        <v>8</v>
      </c>
      <c r="M104" s="13" t="s">
        <v>8</v>
      </c>
      <c r="N104" s="13" t="s">
        <v>8</v>
      </c>
      <c r="O104" s="13" t="s">
        <v>8</v>
      </c>
      <c r="P104" s="13" t="s">
        <v>8</v>
      </c>
      <c r="Q104" s="13" t="s">
        <v>8</v>
      </c>
      <c r="R104" s="13" t="s">
        <v>8</v>
      </c>
      <c r="S104" s="13" t="s">
        <v>8</v>
      </c>
      <c r="T104" s="13" t="s">
        <v>8</v>
      </c>
      <c r="U104" s="13" t="s">
        <v>8</v>
      </c>
      <c r="V104" s="13" t="s">
        <v>8</v>
      </c>
      <c r="W104" s="13" t="s">
        <v>8</v>
      </c>
      <c r="X104" s="13" t="s">
        <v>8</v>
      </c>
      <c r="Y104" s="11" t="s">
        <v>8</v>
      </c>
    </row>
  </sheetData>
  <mergeCells count="5">
    <mergeCell ref="E4:E5"/>
    <mergeCell ref="D4:D5"/>
    <mergeCell ref="C4:C5"/>
    <mergeCell ref="B4:B5"/>
    <mergeCell ref="F4:Y4"/>
  </mergeCells>
  <pageMargins left="0.11811023622047245" right="0.31496062992125984" top="0.35433070866141736" bottom="0.35433070866141736" header="0.31496062992125984" footer="0.31496062992125984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skor</vt:lpstr>
      <vt:lpstr>Sheet7</vt:lpstr>
      <vt:lpstr>tiap sub</vt:lpstr>
      <vt:lpstr>jadi 1</vt:lpstr>
      <vt:lpstr>rangkuman</vt:lpstr>
      <vt:lpstr>burnout</vt:lpstr>
      <vt:lpstr>spss</vt:lpstr>
      <vt:lpstr>Sheet2</vt:lpstr>
      <vt:lpstr>kualitas</vt:lpstr>
      <vt:lpstr>'jadi 1'!Print_Area</vt:lpstr>
      <vt:lpstr>kualitas!Print_Area</vt:lpstr>
      <vt:lpstr>rangkuman!Print_Area</vt:lpstr>
      <vt:lpstr>skor!Print_Titles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ADMINLABORAT</dc:creator>
  <cp:lastModifiedBy>ADMINLABORAT</cp:lastModifiedBy>
  <cp:lastPrinted>2023-06-17T13:25:21Z</cp:lastPrinted>
  <dcterms:created xsi:type="dcterms:W3CDTF">2023-05-30T05:21:36Z</dcterms:created>
  <dcterms:modified xsi:type="dcterms:W3CDTF">2023-06-19T16:03:33Z</dcterms:modified>
</cp:coreProperties>
</file>